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450" yWindow="135" windowWidth="22035" windowHeight="14745" tabRatio="925"/>
  </bookViews>
  <sheets>
    <sheet name="工事費内訳書" sheetId="2" r:id="rId1"/>
    <sheet name="頭" sheetId="78" r:id="rId2"/>
    <sheet name="明細書" sheetId="34" r:id="rId3"/>
    <sheet name="内訳書（1.現業棟解体）" sheetId="57" r:id="rId4"/>
    <sheet name="内訳書（2.車庫棟A解体）" sheetId="8" r:id="rId5"/>
    <sheet name="内訳書（3.車庫棟B解体）" sheetId="7" r:id="rId6"/>
    <sheet name="内訳書（4.発生材処分）" sheetId="9" r:id="rId7"/>
    <sheet name="代価表" sheetId="10" r:id="rId8"/>
    <sheet name="指定仮設" sheetId="11" r:id="rId9"/>
  </sheets>
  <externalReferences>
    <externalReference r:id="rId10"/>
  </externalReferences>
  <definedNames>
    <definedName name="_xlnm.Print_Titles">#REF!</definedName>
    <definedName name="_xlnm.Print_Titles" localSheetId="2">明細書!$1:$2</definedName>
    <definedName name="_xlnm.Print_Titles" localSheetId="3">'内訳書（1.現業棟解体）'!$1:$2</definedName>
    <definedName name="_xlnm.Print_Titles" localSheetId="1">頭!$2:$2</definedName>
    <definedName name="_xlnm.Print_Titles" localSheetId="5">'内訳書（3.車庫棟B解体）'!$1:$2</definedName>
    <definedName name="_xlnm.Print_Titles" localSheetId="4">'内訳書（2.車庫棟A解体）'!$1:$2</definedName>
    <definedName name="_xlnm.Print_Titles" localSheetId="6">'内訳書（4.発生材処分）'!$1:$2</definedName>
    <definedName name="_xlnm.Print_Titles" localSheetId="7">代価表!$1:$2</definedName>
    <definedName name="_xlnm.Print_Titles" localSheetId="8">指定仮設!$1:$2</definedName>
    <definedName name="\a">#REF!</definedName>
    <definedName name="補強屋２次黄">#REF!</definedName>
    <definedName name="_Sort" hidden="1">#REF!</definedName>
    <definedName name="補強屋１次単">#REF!</definedName>
    <definedName name="大改校１次青">#REF!</definedName>
    <definedName name="BAREA">#REF!</definedName>
    <definedName name="関連屋２次青">#REF!</definedName>
    <definedName name="関連屋１次">#REF!</definedName>
    <definedName name="関連校１次黄">#REF!</definedName>
    <definedName name="E18工事概要">#REF!</definedName>
    <definedName name="_Fill" hidden="1">#REF!</definedName>
    <definedName name="Anzen">#REF!</definedName>
    <definedName name="H22工事件名">#REF!</definedName>
    <definedName name="補強屋１次黄">#REF!</definedName>
    <definedName name="関連校２次青">#REF!</definedName>
    <definedName name="PRINT_TITLES_MI">#REF!</definedName>
    <definedName name="_Key1" hidden="1">#REF!</definedName>
    <definedName name="_L">#REF!</definedName>
    <definedName name="補強校１次単">#REF!</definedName>
    <definedName name="タイル工事">#REF!</definedName>
    <definedName name="J50目">#REF!</definedName>
    <definedName name="印刷">#REF!</definedName>
    <definedName name="入力">#REF!</definedName>
    <definedName name="金属工事">#REF!</definedName>
    <definedName name="大改校２次黄">#REF!</definedName>
    <definedName name="大改屋１次黄">#REF!</definedName>
    <definedName name="関連屋１次黄">#REF!</definedName>
    <definedName name="関連屋２次黄">#REF!</definedName>
    <definedName name="大改屋１次青">#REF!</definedName>
    <definedName name="_Order2" hidden="1">255</definedName>
    <definedName name="E29工事場所">#REF!</definedName>
    <definedName name="関連校２次黄">#REF!</definedName>
    <definedName name="建築工事総括">#REF!</definedName>
    <definedName name="補強校２次">#REF!</definedName>
    <definedName name="大改屋２次黄">#REF!</definedName>
    <definedName name="大改校１次黄">#REF!</definedName>
    <definedName name="大改屋２次青">#REF!</definedName>
    <definedName name="\b">#N/A</definedName>
    <definedName name="大改校２次青">#REF!</definedName>
    <definedName name="Doryoku">#REF!</definedName>
    <definedName name="侮蔑数量３">#REF!</definedName>
    <definedName name="Q36工期月">#REF!</definedName>
    <definedName name="S10起案年">#REF!</definedName>
    <definedName name="部位別数量">#REF!</definedName>
    <definedName name="便所">#REF!</definedName>
    <definedName name="補強屋２次青">#REF!</definedName>
    <definedName name="補強校1次黄">#REF!</definedName>
    <definedName name="補強校２次黄">#REF!</definedName>
    <definedName name="補強校２次青">#REF!</definedName>
    <definedName name="大改校１次">#REF!</definedName>
    <definedName name="金属製建具工事">#REF!</definedName>
    <definedName name="ASH">#REF!</definedName>
    <definedName name="Shiken">#REF!</definedName>
    <definedName name="補強校３次黄">#REF!</definedName>
    <definedName name="補強校３次単">#REF!</definedName>
    <definedName name="補強校４次黄">#REF!</definedName>
    <definedName name="_">#REF!</definedName>
    <definedName name="_Order1" hidden="1">255</definedName>
    <definedName name="_Key2" hidden="1">#REF!</definedName>
    <definedName name="ANTENA">#REF!</definedName>
    <definedName name="J36日間">#REF!</definedName>
    <definedName name="Kikai">#REF!</definedName>
    <definedName name="ANTENA2">#REF!</definedName>
    <definedName name="Seiso">#REF!</definedName>
    <definedName name="BAREA2">#REF!</definedName>
    <definedName name="BAREA3">#REF!</definedName>
    <definedName name="E16工事概要">#REF!</definedName>
    <definedName name="E20工事概要">#REF!</definedName>
    <definedName name="J3番">#REF!</definedName>
    <definedName name="J3発番">#REF!</definedName>
    <definedName name="E23工事概要">#REF!</definedName>
    <definedName name="金抜印刷">#REF!</definedName>
    <definedName name="Junbi">#REF!</definedName>
    <definedName name="E25工事概要">#REF!</definedName>
    <definedName name="E27工事概要">#REF!</definedName>
    <definedName name="F3発番年度">#REF!</definedName>
    <definedName name="G9施行理由">#REF!</definedName>
    <definedName name="V55業種">#REF!</definedName>
    <definedName name="Genbakehi">#REF!</definedName>
    <definedName name="H22あて先">#REF!</definedName>
    <definedName name="MENU2">#REF!</definedName>
    <definedName name="H48項">#REF!</definedName>
    <definedName name="U8施行月">#REF!</definedName>
    <definedName name="I16発信者名">#REF!</definedName>
    <definedName name="I43年度">#REF!</definedName>
    <definedName name="Ippankanri">#REF!</definedName>
    <definedName name="起工1号">#REF!</definedName>
    <definedName name="Iso">#REF!</definedName>
    <definedName name="J30電話番号">#REF!</definedName>
    <definedName name="L52節">#REF!</definedName>
    <definedName name="kasetsu">#REF!</definedName>
    <definedName name="S8施行年">#REF!</definedName>
    <definedName name="MENU">#REF!</definedName>
    <definedName name="O1保存年限">#REF!</definedName>
    <definedName name="O36工期年">#REF!</definedName>
    <definedName name="Sonota">#REF!</definedName>
    <definedName name="U10起案月">#REF!</definedName>
    <definedName name="Unpan">#REF!</definedName>
    <definedName name="U8行月">#REF!</definedName>
    <definedName name="V10案日">#REF!</definedName>
    <definedName name="石工事">#REF!</definedName>
    <definedName name="V1分類番号">#REF!</definedName>
    <definedName name="V8行日">#REF!</definedName>
    <definedName name="ガラス工事">#REF!</definedName>
    <definedName name="コンクリート工事">#REF!</definedName>
    <definedName name="印刷2">#REF!</definedName>
    <definedName name="起工2号">#REF!</definedName>
    <definedName name="外構整備工事">#REF!</definedName>
    <definedName name="関連屋１次単">#REF!</definedName>
    <definedName name="関連屋２次">#REF!</definedName>
    <definedName name="関連校１次">#REF!</definedName>
    <definedName name="関連校１次単">#REF!</definedName>
    <definedName name="防水工事">#REF!</definedName>
    <definedName name="関連校２次">#REF!</definedName>
    <definedName name="既製コンクリート工事">#REF!</definedName>
    <definedName name="業者見積掛率一覧">#REF!</definedName>
    <definedName name="業種">#REF!</definedName>
    <definedName name="金入印刷">#REF!</definedName>
    <definedName name="建築工事">#REF!</definedName>
    <definedName name="見積掛率">#REF!</definedName>
    <definedName name="呼出">#REF!</definedName>
    <definedName name="左官工事">#REF!</definedName>
    <definedName name="仕上ユニット工事">#REF!</definedName>
    <definedName name="仕様入力">#REF!</definedName>
    <definedName name="資料名称">#REF!</definedName>
    <definedName name="終了">#REF!</definedName>
    <definedName name="植栽工事">#REF!</definedName>
    <definedName name="職種">#REF!</definedName>
    <definedName name="職種No">#REF!</definedName>
    <definedName name="新規">#REF!</definedName>
    <definedName name="積算１">#REF!</definedName>
    <definedName name="積算２">#REF!</definedName>
    <definedName name="木製建具工事">#REF!</definedName>
    <definedName name="積算３１">#REF!</definedName>
    <definedName name="積算３２">#REF!</definedName>
    <definedName name="積算４">#REF!</definedName>
    <definedName name="大改屋１次">#REF!</definedName>
    <definedName name="大改屋２次">#REF!</definedName>
    <definedName name="大改校２次">#REF!</definedName>
    <definedName name="単価端数処理">[1]掛率一覧!$J$2:$M$18</definedName>
    <definedName name="直接仮設">#REF!</definedName>
    <definedName name="鉄筋工事">#REF!</definedName>
    <definedName name="塗装工事">#REF!</definedName>
    <definedName name="土工事">#REF!</definedName>
    <definedName name="内外装工事">#REF!</definedName>
    <definedName name="標準床">#REF!</definedName>
    <definedName name="部位別数量１">#REF!</definedName>
    <definedName name="部位別数量２">#REF!</definedName>
    <definedName name="部位別便所">#REF!</definedName>
    <definedName name="便所シート">#REF!</definedName>
    <definedName name="便所部位別">#REF!</definedName>
    <definedName name="保存">#REF!</definedName>
    <definedName name="補強屋１次">#REF!</definedName>
    <definedName name="補強屋２次">#REF!</definedName>
    <definedName name="補強校１次">#REF!</definedName>
    <definedName name="補強校３次">#REF!</definedName>
    <definedName name="補強校４次">#REF!</definedName>
    <definedName name="木工事">#REF!</definedName>
    <definedName name="_xlnm._FilterDatabase" localSheetId="5" hidden="1">'内訳書（3.車庫棟B解体）'!$A$2:$J$54</definedName>
    <definedName name="_xlnm.Print_Area" localSheetId="5">'内訳書（3.車庫棟B解体）'!$A$1:$J$210</definedName>
    <definedName name="_xlnm._FilterDatabase" localSheetId="4" hidden="1">'内訳書（2.車庫棟A解体）'!$A$2:$J$54</definedName>
    <definedName name="_xlnm.Print_Area" localSheetId="4">'内訳書（2.車庫棟A解体）'!$A$1:$J$210</definedName>
    <definedName name="_xlnm._FilterDatabase" localSheetId="6" hidden="1">'内訳書（4.発生材処分）'!$A$2:$J$54</definedName>
    <definedName name="_xlnm.Print_Area" localSheetId="6">'内訳書（4.発生材処分）'!$A$1:$J$158</definedName>
    <definedName name="_xlnm._FilterDatabase" localSheetId="7" hidden="1">代価表!$A$2:$J$54</definedName>
    <definedName name="_xlnm.Print_Area" localSheetId="7">代価表!$A$1:$J$106</definedName>
    <definedName name="_xlnm._FilterDatabase" localSheetId="8" hidden="1">指定仮設!$A$2:$J$54</definedName>
    <definedName name="_xlnm.Print_Area" localSheetId="8">指定仮設!$A$1:$J$54</definedName>
    <definedName name="_xlnm.Print_Area" localSheetId="2">明細書!$A$1:$I$52</definedName>
    <definedName name="_xlnm._FilterDatabase" localSheetId="3" hidden="1">'内訳書（1.現業棟解体）'!$A$2:$J$54</definedName>
    <definedName name="_xlnm.Print_Area" localSheetId="3">'内訳書（1.現業棟解体）'!$A$1:$J$210</definedName>
    <definedName name="_xlnm._FilterDatabase" localSheetId="1" hidden="1">頭!$A$2:$I$50</definedName>
    <definedName name="_xlnm.Print_Area" localSheetId="1">頭!$A$1:$I$50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<sst xmlns="http://schemas.openxmlformats.org/spreadsheetml/2006/main" xmlns:r="http://schemas.openxmlformats.org/officeDocument/2006/relationships" count="149" uniqueCount="149">
  <si>
    <t>t-50</t>
  </si>
  <si>
    <t>備　　　　　　考</t>
  </si>
  <si>
    <t>金　　　　　額</t>
  </si>
  <si>
    <t>単　　価</t>
  </si>
  <si>
    <t>名　　　　　　　　　　称</t>
  </si>
  <si>
    <t>処分</t>
    <rPh sb="0" eb="2">
      <t>ショブン</t>
    </rPh>
    <phoneticPr fontId="86"/>
  </si>
  <si>
    <t>コンクリート類</t>
    <rPh sb="6" eb="7">
      <t>ルイ</t>
    </rPh>
    <phoneticPr fontId="86"/>
  </si>
  <si>
    <t>ｍ</t>
  </si>
  <si>
    <t>単位</t>
  </si>
  <si>
    <t>数　　量</t>
  </si>
  <si>
    <t>Ⅱ</t>
  </si>
  <si>
    <t>仕   様  ・ 内   容</t>
  </si>
  <si>
    <t>工事原価</t>
    <rPh sb="0" eb="2">
      <t>コウジ</t>
    </rPh>
    <rPh sb="2" eb="4">
      <t>ゲンカ</t>
    </rPh>
    <phoneticPr fontId="86"/>
  </si>
  <si>
    <t>本工事費</t>
    <rPh sb="0" eb="1">
      <t>ホン</t>
    </rPh>
    <rPh sb="1" eb="4">
      <t>コウジヒ</t>
    </rPh>
    <phoneticPr fontId="86"/>
  </si>
  <si>
    <t>台</t>
    <rPh sb="0" eb="1">
      <t>ダイ</t>
    </rPh>
    <phoneticPr fontId="86"/>
  </si>
  <si>
    <t>式</t>
    <rPh sb="0" eb="1">
      <t>シキ</t>
    </rPh>
    <phoneticPr fontId="86"/>
  </si>
  <si>
    <t>ガラス陶磁器類　人力</t>
    <rPh sb="3" eb="6">
      <t>トウジキ</t>
    </rPh>
    <rPh sb="6" eb="7">
      <t>ルイ</t>
    </rPh>
    <rPh sb="8" eb="10">
      <t>ジンリキ</t>
    </rPh>
    <phoneticPr fontId="86"/>
  </si>
  <si>
    <t>小計</t>
    <rPh sb="0" eb="2">
      <t>ショウケイ</t>
    </rPh>
    <phoneticPr fontId="86"/>
  </si>
  <si>
    <t>共通仮設（積上げ）</t>
    <rPh sb="0" eb="2">
      <t>キョウツウ</t>
    </rPh>
    <rPh sb="2" eb="4">
      <t>カセツ</t>
    </rPh>
    <rPh sb="5" eb="7">
      <t>ツミア</t>
    </rPh>
    <phoneticPr fontId="86"/>
  </si>
  <si>
    <t>廃ボード類</t>
    <rPh sb="0" eb="1">
      <t>ハイ</t>
    </rPh>
    <rPh sb="4" eb="5">
      <t>ルイ</t>
    </rPh>
    <phoneticPr fontId="86"/>
  </si>
  <si>
    <t>がれき類（アスベスト含有材）</t>
    <rPh sb="3" eb="4">
      <t>ルイ</t>
    </rPh>
    <rPh sb="10" eb="12">
      <t>ガンユウ</t>
    </rPh>
    <rPh sb="12" eb="13">
      <t>ザイ</t>
    </rPh>
    <phoneticPr fontId="86"/>
  </si>
  <si>
    <t>屋根石綿スレート撤去</t>
    <rPh sb="0" eb="2">
      <t>ヤネ</t>
    </rPh>
    <rPh sb="2" eb="4">
      <t>セキメン</t>
    </rPh>
    <rPh sb="8" eb="10">
      <t>テッキョ</t>
    </rPh>
    <phoneticPr fontId="86"/>
  </si>
  <si>
    <t>2か月　運搬共</t>
    <rPh sb="2" eb="3">
      <t>ツキ</t>
    </rPh>
    <rPh sb="4" eb="6">
      <t>ウンパン</t>
    </rPh>
    <rPh sb="6" eb="7">
      <t>トモ</t>
    </rPh>
    <phoneticPr fontId="86"/>
  </si>
  <si>
    <t>4-2</t>
  </si>
  <si>
    <t>(上記金額には消費税は含まない)</t>
    <rPh sb="1" eb="3">
      <t>ジョウキ</t>
    </rPh>
    <rPh sb="3" eb="5">
      <t>キンガク</t>
    </rPh>
    <rPh sb="7" eb="10">
      <t>ショウヒゼイ</t>
    </rPh>
    <rPh sb="11" eb="12">
      <t>フク</t>
    </rPh>
    <phoneticPr fontId="86"/>
  </si>
  <si>
    <t>現場管理費</t>
    <rPh sb="0" eb="2">
      <t>ゲンバ</t>
    </rPh>
    <rPh sb="2" eb="5">
      <t>カンリヒ</t>
    </rPh>
    <phoneticPr fontId="86"/>
  </si>
  <si>
    <t>検体</t>
    <rPh sb="0" eb="2">
      <t>ケンタイ</t>
    </rPh>
    <phoneticPr fontId="86"/>
  </si>
  <si>
    <t>車庫棟B：1検体</t>
    <rPh sb="0" eb="2">
      <t>シャコ</t>
    </rPh>
    <rPh sb="2" eb="3">
      <t>トウ</t>
    </rPh>
    <phoneticPr fontId="86"/>
  </si>
  <si>
    <t>純工事費</t>
    <rPh sb="0" eb="1">
      <t>ジュン</t>
    </rPh>
    <rPh sb="1" eb="4">
      <t>コウジヒ</t>
    </rPh>
    <phoneticPr fontId="86"/>
  </si>
  <si>
    <t>廃ボード類　人力</t>
    <rPh sb="0" eb="1">
      <t>ハイ</t>
    </rPh>
    <rPh sb="4" eb="5">
      <t>ルイ</t>
    </rPh>
    <rPh sb="6" eb="8">
      <t>ジンリキ</t>
    </rPh>
    <phoneticPr fontId="86"/>
  </si>
  <si>
    <t>建設発生材の積込</t>
    <rPh sb="0" eb="2">
      <t>ケンセツ</t>
    </rPh>
    <rPh sb="2" eb="5">
      <t>ハッセイザイ</t>
    </rPh>
    <rPh sb="6" eb="8">
      <t>ツミコミ</t>
    </rPh>
    <phoneticPr fontId="86"/>
  </si>
  <si>
    <t>一般管理費等</t>
    <rPh sb="0" eb="2">
      <t>イッパン</t>
    </rPh>
    <rPh sb="2" eb="5">
      <t>カンリヒ</t>
    </rPh>
    <rPh sb="5" eb="6">
      <t>ナド</t>
    </rPh>
    <phoneticPr fontId="86"/>
  </si>
  <si>
    <t>A</t>
  </si>
  <si>
    <t>t</t>
  </si>
  <si>
    <t>現業棟解体</t>
    <rPh sb="0" eb="2">
      <t>ゲンギョウ</t>
    </rPh>
    <rPh sb="2" eb="3">
      <t>トウ</t>
    </rPh>
    <rPh sb="3" eb="5">
      <t>カイタイ</t>
    </rPh>
    <phoneticPr fontId="86"/>
  </si>
  <si>
    <t>ガラス陶磁器類</t>
    <rPh sb="3" eb="6">
      <t>トウジキ</t>
    </rPh>
    <rPh sb="6" eb="7">
      <t>ルイ</t>
    </rPh>
    <phoneticPr fontId="86"/>
  </si>
  <si>
    <t>か所</t>
    <rPh sb="1" eb="2">
      <t>ショ</t>
    </rPh>
    <phoneticPr fontId="86"/>
  </si>
  <si>
    <t>B</t>
  </si>
  <si>
    <t>3-1</t>
  </si>
  <si>
    <t>共通仮設費</t>
    <rPh sb="0" eb="5">
      <t>キョウツウカセツヒ</t>
    </rPh>
    <phoneticPr fontId="97"/>
  </si>
  <si>
    <t>湿潤</t>
    <rPh sb="0" eb="2">
      <t>シツジュン</t>
    </rPh>
    <phoneticPr fontId="86"/>
  </si>
  <si>
    <t>消費税等相当額</t>
    <rPh sb="0" eb="3">
      <t>ショウヒゼイ</t>
    </rPh>
    <rPh sb="3" eb="4">
      <t>ナド</t>
    </rPh>
    <rPh sb="4" eb="7">
      <t>ソウトウガク</t>
    </rPh>
    <phoneticPr fontId="98"/>
  </si>
  <si>
    <t>防炎シート</t>
    <rPh sb="0" eb="2">
      <t>ボウエン</t>
    </rPh>
    <phoneticPr fontId="86"/>
  </si>
  <si>
    <t>H=4.0ｍ</t>
  </si>
  <si>
    <t>木くず</t>
    <rPh sb="0" eb="1">
      <t>キ</t>
    </rPh>
    <phoneticPr fontId="86"/>
  </si>
  <si>
    <t>小　計</t>
    <rPh sb="0" eb="1">
      <t>ショウ</t>
    </rPh>
    <rPh sb="2" eb="3">
      <t>ケイ</t>
    </rPh>
    <phoneticPr fontId="86"/>
  </si>
  <si>
    <t>工 事 費 内 訳 書</t>
    <rPh sb="0" eb="1">
      <t>コウ</t>
    </rPh>
    <rPh sb="2" eb="3">
      <t>コト</t>
    </rPh>
    <rPh sb="4" eb="5">
      <t>ヒ</t>
    </rPh>
    <rPh sb="6" eb="7">
      <t>ナイ</t>
    </rPh>
    <rPh sb="8" eb="9">
      <t>ワケ</t>
    </rPh>
    <rPh sb="10" eb="11">
      <t>ショ</t>
    </rPh>
    <phoneticPr fontId="86"/>
  </si>
  <si>
    <t>摘　　要</t>
    <rPh sb="0" eb="1">
      <t>ツミ</t>
    </rPh>
    <rPh sb="3" eb="4">
      <t>ヨウ</t>
    </rPh>
    <phoneticPr fontId="86"/>
  </si>
  <si>
    <t>工事価格</t>
    <rPh sb="0" eb="2">
      <t>コウジ</t>
    </rPh>
    <rPh sb="2" eb="4">
      <t>カカク</t>
    </rPh>
    <phoneticPr fontId="98"/>
  </si>
  <si>
    <t>防音シート</t>
    <rPh sb="0" eb="2">
      <t>ボウオン</t>
    </rPh>
    <phoneticPr fontId="86"/>
  </si>
  <si>
    <t>合計</t>
    <rPh sb="0" eb="2">
      <t>ゴウケイ</t>
    </rPh>
    <phoneticPr fontId="86"/>
  </si>
  <si>
    <t>\</t>
  </si>
  <si>
    <t>建設発生材の積込</t>
    <rPh sb="0" eb="2">
      <t>ケンセツ</t>
    </rPh>
    <rPh sb="6" eb="8">
      <t>ツミコミ</t>
    </rPh>
    <phoneticPr fontId="86"/>
  </si>
  <si>
    <t>第</t>
    <rPh sb="0" eb="1">
      <t>ダイ</t>
    </rPh>
    <phoneticPr fontId="86"/>
  </si>
  <si>
    <t>車庫棟B解体</t>
    <rPh sb="0" eb="2">
      <t>シャコ</t>
    </rPh>
    <rPh sb="2" eb="3">
      <t>トウ</t>
    </rPh>
    <rPh sb="4" eb="6">
      <t>カイタイ</t>
    </rPh>
    <phoneticPr fontId="86"/>
  </si>
  <si>
    <t>ｍ2</t>
  </si>
  <si>
    <t>カッター入れ</t>
    <rPh sb="4" eb="5">
      <t>イ</t>
    </rPh>
    <phoneticPr fontId="86"/>
  </si>
  <si>
    <t>Ａ</t>
  </si>
  <si>
    <t>直接工事費</t>
    <rPh sb="0" eb="2">
      <t>チョクセツ</t>
    </rPh>
    <rPh sb="2" eb="5">
      <t>コウジヒ</t>
    </rPh>
    <phoneticPr fontId="86"/>
  </si>
  <si>
    <t>積上げ</t>
    <rPh sb="0" eb="2">
      <t>ツミア</t>
    </rPh>
    <phoneticPr fontId="86"/>
  </si>
  <si>
    <t>諸経費</t>
    <rPh sb="0" eb="3">
      <t>ショケイヒ</t>
    </rPh>
    <phoneticPr fontId="86"/>
  </si>
  <si>
    <t>Ⅰ</t>
  </si>
  <si>
    <t>Ⅲ</t>
  </si>
  <si>
    <t>仙台環境開発㈱　41.2km</t>
    <rPh sb="0" eb="2">
      <t>センダイ</t>
    </rPh>
    <rPh sb="2" eb="4">
      <t>カンキョウ</t>
    </rPh>
    <rPh sb="4" eb="6">
      <t>カイハツ</t>
    </rPh>
    <phoneticPr fontId="86"/>
  </si>
  <si>
    <t>幅600　10m未満</t>
    <rPh sb="0" eb="1">
      <t>ハバ</t>
    </rPh>
    <rPh sb="8" eb="10">
      <t>ミマン</t>
    </rPh>
    <phoneticPr fontId="86"/>
  </si>
  <si>
    <t>１か月　運搬共</t>
    <rPh sb="2" eb="3">
      <t>ツキ</t>
    </rPh>
    <rPh sb="4" eb="6">
      <t>ウンパン</t>
    </rPh>
    <rPh sb="6" eb="7">
      <t>トモ</t>
    </rPh>
    <phoneticPr fontId="86"/>
  </si>
  <si>
    <t>1-3</t>
  </si>
  <si>
    <t>床Pタイル撤去</t>
    <rPh sb="0" eb="1">
      <t>ユカ</t>
    </rPh>
    <rPh sb="5" eb="7">
      <t>テッキョ</t>
    </rPh>
    <phoneticPr fontId="86"/>
  </si>
  <si>
    <t>1-1</t>
  </si>
  <si>
    <t>重量級</t>
    <rPh sb="0" eb="3">
      <t>ジュウリョウキュウ</t>
    </rPh>
    <phoneticPr fontId="86"/>
  </si>
  <si>
    <t>4-1</t>
  </si>
  <si>
    <t>がれき（アスベスト含有材）</t>
    <rPh sb="9" eb="11">
      <t>ガンユウ</t>
    </rPh>
    <rPh sb="11" eb="12">
      <t>ザイ</t>
    </rPh>
    <phoneticPr fontId="86"/>
  </si>
  <si>
    <t>（屋根、内装床、内装天井）</t>
    <rPh sb="1" eb="3">
      <t>ヤネ</t>
    </rPh>
    <rPh sb="4" eb="6">
      <t>ナイソウ</t>
    </rPh>
    <rPh sb="6" eb="7">
      <t>ユカ</t>
    </rPh>
    <rPh sb="8" eb="10">
      <t>ナイソウ</t>
    </rPh>
    <rPh sb="10" eb="12">
      <t>テンジョウ</t>
    </rPh>
    <phoneticPr fontId="86"/>
  </si>
  <si>
    <t>2-1</t>
  </si>
  <si>
    <t>3-3</t>
  </si>
  <si>
    <t>2-3</t>
  </si>
  <si>
    <t>脚立足場　2階</t>
    <rPh sb="0" eb="2">
      <t>キャタツ</t>
    </rPh>
    <rPh sb="2" eb="4">
      <t>アシバ</t>
    </rPh>
    <rPh sb="6" eb="7">
      <t>カイ</t>
    </rPh>
    <phoneticPr fontId="86"/>
  </si>
  <si>
    <t>外部階段撤去</t>
    <rPh sb="0" eb="2">
      <t>ガイブ</t>
    </rPh>
    <rPh sb="2" eb="4">
      <t>カイダン</t>
    </rPh>
    <rPh sb="4" eb="6">
      <t>テッキョ</t>
    </rPh>
    <phoneticPr fontId="86"/>
  </si>
  <si>
    <t>外壁石綿スレート撤去</t>
    <rPh sb="0" eb="2">
      <t>ガイヘキ</t>
    </rPh>
    <rPh sb="2" eb="4">
      <t>セキメン</t>
    </rPh>
    <rPh sb="8" eb="10">
      <t>テッキョ</t>
    </rPh>
    <phoneticPr fontId="86"/>
  </si>
  <si>
    <t>前田道路㈱　6.6km</t>
    <rPh sb="0" eb="2">
      <t>マエダ</t>
    </rPh>
    <rPh sb="2" eb="4">
      <t>ドウロ</t>
    </rPh>
    <phoneticPr fontId="86"/>
  </si>
  <si>
    <t>内部足場</t>
    <rPh sb="0" eb="2">
      <t>ナイブ</t>
    </rPh>
    <rPh sb="2" eb="4">
      <t>アシバ</t>
    </rPh>
    <phoneticPr fontId="86"/>
  </si>
  <si>
    <t>ブロック塀解体</t>
    <rPh sb="4" eb="5">
      <t>ベイ</t>
    </rPh>
    <rPh sb="5" eb="7">
      <t>カイタイ</t>
    </rPh>
    <phoneticPr fontId="86"/>
  </si>
  <si>
    <t>㈱安部工業　61.6km</t>
    <rPh sb="1" eb="5">
      <t>アベコウギョウ</t>
    </rPh>
    <phoneticPr fontId="86"/>
  </si>
  <si>
    <t>くさび緊結式足場</t>
    <rPh sb="3" eb="5">
      <t>キンケツ</t>
    </rPh>
    <rPh sb="5" eb="6">
      <t>シキ</t>
    </rPh>
    <rPh sb="6" eb="8">
      <t>アシバ</t>
    </rPh>
    <phoneticPr fontId="86"/>
  </si>
  <si>
    <t>内部造作解体</t>
    <rPh sb="0" eb="2">
      <t>ナイブ</t>
    </rPh>
    <rPh sb="2" eb="4">
      <t>ゾウサク</t>
    </rPh>
    <rPh sb="4" eb="6">
      <t>カイタイ</t>
    </rPh>
    <phoneticPr fontId="86"/>
  </si>
  <si>
    <t>H=6.0ｍ</t>
  </si>
  <si>
    <t>アスファルト舗装撤去</t>
    <rPh sb="6" eb="8">
      <t>ホソウ</t>
    </rPh>
    <rPh sb="8" eb="10">
      <t>テッキョ</t>
    </rPh>
    <phoneticPr fontId="86"/>
  </si>
  <si>
    <t>直接仮設</t>
    <rPh sb="0" eb="2">
      <t>チョクセツ</t>
    </rPh>
    <rPh sb="2" eb="4">
      <t>カセツ</t>
    </rPh>
    <phoneticPr fontId="86"/>
  </si>
  <si>
    <t>1-2</t>
  </si>
  <si>
    <t>とりこわし</t>
  </si>
  <si>
    <t>建物上屋解体</t>
    <rPh sb="0" eb="2">
      <t>タテモノ</t>
    </rPh>
    <rPh sb="2" eb="4">
      <t>ウワヤ</t>
    </rPh>
    <rPh sb="4" eb="6">
      <t>カイタイ</t>
    </rPh>
    <phoneticPr fontId="86"/>
  </si>
  <si>
    <t>コンクリート土間解体</t>
    <rPh sb="6" eb="8">
      <t>ドマ</t>
    </rPh>
    <rPh sb="8" eb="10">
      <t>カイタイ</t>
    </rPh>
    <phoneticPr fontId="86"/>
  </si>
  <si>
    <t>t-100</t>
  </si>
  <si>
    <t>改め計</t>
    <rPh sb="2" eb="3">
      <t>ケイ</t>
    </rPh>
    <phoneticPr fontId="86"/>
  </si>
  <si>
    <t>アスファルト　t-50</t>
  </si>
  <si>
    <t>W1,000</t>
  </si>
  <si>
    <t>ｺﾝｸﾘｰﾄﾌﾞﾚｰｶ　集積共</t>
    <rPh sb="12" eb="14">
      <t>シュウセキ</t>
    </rPh>
    <rPh sb="14" eb="15">
      <t>トモ</t>
    </rPh>
    <phoneticPr fontId="86"/>
  </si>
  <si>
    <t>環境配慮工事</t>
    <rPh sb="0" eb="2">
      <t>カンキョウ</t>
    </rPh>
    <rPh sb="2" eb="4">
      <t>ハイリョ</t>
    </rPh>
    <rPh sb="4" eb="6">
      <t>コウジ</t>
    </rPh>
    <phoneticPr fontId="86"/>
  </si>
  <si>
    <t>照明器具取外し</t>
    <rPh sb="0" eb="2">
      <t>ショウメイ</t>
    </rPh>
    <rPh sb="2" eb="4">
      <t>キグ</t>
    </rPh>
    <rPh sb="4" eb="6">
      <t>トリハズ</t>
    </rPh>
    <phoneticPr fontId="86"/>
  </si>
  <si>
    <t>冷媒回収破壊費</t>
    <rPh sb="0" eb="2">
      <t>レイバイ</t>
    </rPh>
    <rPh sb="2" eb="4">
      <t>カイシュウ</t>
    </rPh>
    <rPh sb="4" eb="6">
      <t>ハカイ</t>
    </rPh>
    <rPh sb="6" eb="7">
      <t>ヒ</t>
    </rPh>
    <phoneticPr fontId="86"/>
  </si>
  <si>
    <t>車庫棟A解体</t>
    <rPh sb="0" eb="2">
      <t>シャコ</t>
    </rPh>
    <rPh sb="2" eb="3">
      <t>トウ</t>
    </rPh>
    <rPh sb="4" eb="6">
      <t>カイタイ</t>
    </rPh>
    <phoneticPr fontId="86"/>
  </si>
  <si>
    <t>2-2</t>
  </si>
  <si>
    <t>3-2</t>
  </si>
  <si>
    <t>廃プラスチック類</t>
    <rPh sb="0" eb="1">
      <t>ハイ</t>
    </rPh>
    <rPh sb="7" eb="8">
      <t>ルイ</t>
    </rPh>
    <phoneticPr fontId="86"/>
  </si>
  <si>
    <t>発生材処分</t>
    <rPh sb="0" eb="3">
      <t>ハッセイザイ</t>
    </rPh>
    <rPh sb="3" eb="5">
      <t>ショブン</t>
    </rPh>
    <phoneticPr fontId="86"/>
  </si>
  <si>
    <t>積込・運搬</t>
    <rPh sb="0" eb="2">
      <t>ツミコミ</t>
    </rPh>
    <rPh sb="3" eb="5">
      <t>ウンパン</t>
    </rPh>
    <phoneticPr fontId="86"/>
  </si>
  <si>
    <t>建設発生材の積込</t>
    <rPh sb="0" eb="2">
      <t>ケンセツ</t>
    </rPh>
    <rPh sb="2" eb="5">
      <t>ハッセイザイ</t>
    </rPh>
    <rPh sb="6" eb="8">
      <t>ツミコ</t>
    </rPh>
    <phoneticPr fontId="86"/>
  </si>
  <si>
    <t>アスファルト塊</t>
    <rPh sb="6" eb="7">
      <t>カタマリ</t>
    </rPh>
    <phoneticPr fontId="86"/>
  </si>
  <si>
    <t>発生材の運搬費</t>
    <rPh sb="0" eb="3">
      <t>ハッセイザイ</t>
    </rPh>
    <rPh sb="4" eb="6">
      <t>ウンパン</t>
    </rPh>
    <rPh sb="6" eb="7">
      <t>ヒ</t>
    </rPh>
    <phoneticPr fontId="86"/>
  </si>
  <si>
    <t>建設発生材の処分費</t>
    <rPh sb="0" eb="5">
      <t>ケンセツハッセイザイ</t>
    </rPh>
    <rPh sb="6" eb="8">
      <t>ショブン</t>
    </rPh>
    <rPh sb="8" eb="9">
      <t>ヒ</t>
    </rPh>
    <phoneticPr fontId="86"/>
  </si>
  <si>
    <t>建設発生材の処分費</t>
    <rPh sb="0" eb="2">
      <t>ケンセツ</t>
    </rPh>
    <rPh sb="2" eb="5">
      <t>ハッセイザイ</t>
    </rPh>
    <rPh sb="6" eb="8">
      <t>ショブン</t>
    </rPh>
    <rPh sb="8" eb="9">
      <t>ヒ</t>
    </rPh>
    <phoneticPr fontId="86"/>
  </si>
  <si>
    <t>鉄屑</t>
    <rPh sb="0" eb="1">
      <t>テツ</t>
    </rPh>
    <rPh sb="1" eb="2">
      <t>クズ</t>
    </rPh>
    <phoneticPr fontId="86"/>
  </si>
  <si>
    <t>ヘビーH2</t>
  </si>
  <si>
    <t>発生材処分費</t>
    <rPh sb="0" eb="3">
      <t>ハッセイザイ</t>
    </rPh>
    <rPh sb="3" eb="5">
      <t>ショブン</t>
    </rPh>
    <rPh sb="5" eb="6">
      <t>ヒ</t>
    </rPh>
    <phoneticPr fontId="86"/>
  </si>
  <si>
    <t>㈱山国　20.8km</t>
    <rPh sb="1" eb="2">
      <t>ヤマ</t>
    </rPh>
    <rPh sb="2" eb="3">
      <t>クニ</t>
    </rPh>
    <phoneticPr fontId="86"/>
  </si>
  <si>
    <t>ガラス陶磁器類</t>
    <rPh sb="3" eb="7">
      <t>トウジキルイ</t>
    </rPh>
    <phoneticPr fontId="86"/>
  </si>
  <si>
    <t>ｍ3</t>
  </si>
  <si>
    <t>号</t>
    <rPh sb="0" eb="1">
      <t>ゴウ</t>
    </rPh>
    <phoneticPr fontId="86"/>
  </si>
  <si>
    <t>アスベスト含有調査</t>
    <rPh sb="5" eb="7">
      <t>ガンユウ</t>
    </rPh>
    <rPh sb="7" eb="9">
      <t>チョウサ</t>
    </rPh>
    <phoneticPr fontId="86"/>
  </si>
  <si>
    <t>現業棟：3検体</t>
    <rPh sb="0" eb="2">
      <t>ゲンギョウ</t>
    </rPh>
    <rPh sb="2" eb="3">
      <t>トウ</t>
    </rPh>
    <rPh sb="5" eb="7">
      <t>ケンタイ</t>
    </rPh>
    <phoneticPr fontId="86"/>
  </si>
  <si>
    <t>車庫棟A：1検体</t>
    <rPh sb="0" eb="2">
      <t>シャコ</t>
    </rPh>
    <rPh sb="2" eb="3">
      <t>トウ</t>
    </rPh>
    <rPh sb="6" eb="8">
      <t>ケンタイ</t>
    </rPh>
    <phoneticPr fontId="86"/>
  </si>
  <si>
    <t>（外壁）</t>
    <rPh sb="1" eb="3">
      <t>ガイヘキ</t>
    </rPh>
    <phoneticPr fontId="86"/>
  </si>
  <si>
    <t>基礎H=200</t>
    <rPh sb="0" eb="2">
      <t>キソ</t>
    </rPh>
    <phoneticPr fontId="86"/>
  </si>
  <si>
    <t>入札書記載額</t>
    <rPh sb="0" eb="2">
      <t>ニュウサツ</t>
    </rPh>
    <rPh sb="2" eb="3">
      <t>ショ</t>
    </rPh>
    <rPh sb="3" eb="5">
      <t>キサイ</t>
    </rPh>
    <rPh sb="5" eb="6">
      <t>ガク</t>
    </rPh>
    <phoneticPr fontId="86"/>
  </si>
  <si>
    <t>7段+笠木70×16列</t>
    <rPh sb="1" eb="2">
      <t>ダン</t>
    </rPh>
    <rPh sb="3" eb="5">
      <t>カサギ</t>
    </rPh>
    <rPh sb="10" eb="11">
      <t>レツ</t>
    </rPh>
    <phoneticPr fontId="86"/>
  </si>
  <si>
    <t>令和８年度 庁舎車庫棟解体工事</t>
    <rPh sb="6" eb="15">
      <t>チョウシャシャコトウカイタイコウジ</t>
    </rPh>
    <phoneticPr fontId="86"/>
  </si>
  <si>
    <t>木くず　人力</t>
    <rPh sb="0" eb="1">
      <t>キ</t>
    </rPh>
    <rPh sb="4" eb="6">
      <t>ジンリキ</t>
    </rPh>
    <phoneticPr fontId="86"/>
  </si>
  <si>
    <t>円也</t>
    <rPh sb="0" eb="1">
      <t>エン</t>
    </rPh>
    <rPh sb="1" eb="2">
      <t>ナリ</t>
    </rPh>
    <phoneticPr fontId="86"/>
  </si>
  <si>
    <t>廃プラスチック類　人力</t>
    <rPh sb="0" eb="1">
      <t>ハイ</t>
    </rPh>
    <rPh sb="7" eb="8">
      <t>ルイ</t>
    </rPh>
    <rPh sb="9" eb="11">
      <t>ジンリキ</t>
    </rPh>
    <phoneticPr fontId="86"/>
  </si>
  <si>
    <t>代価-1　内部足場</t>
    <rPh sb="0" eb="2">
      <t>ダイカ</t>
    </rPh>
    <rPh sb="5" eb="7">
      <t>ナイブ</t>
    </rPh>
    <rPh sb="7" eb="9">
      <t>アシバ</t>
    </rPh>
    <phoneticPr fontId="86"/>
  </si>
  <si>
    <t>内部仕上足場</t>
    <rPh sb="0" eb="2">
      <t>ナイブ</t>
    </rPh>
    <rPh sb="2" eb="4">
      <t>シアゲ</t>
    </rPh>
    <rPh sb="4" eb="6">
      <t>アシバ</t>
    </rPh>
    <phoneticPr fontId="86"/>
  </si>
  <si>
    <t>脚立足場</t>
    <rPh sb="0" eb="2">
      <t>キャタツ</t>
    </rPh>
    <rPh sb="2" eb="4">
      <t>アシバ</t>
    </rPh>
    <phoneticPr fontId="86"/>
  </si>
  <si>
    <t>柴田町船岡中央二丁目3-45（柴田町役場）　地内</t>
    <rPh sb="3" eb="7">
      <t>フナオカチュウオウ</t>
    </rPh>
    <rPh sb="7" eb="10">
      <t>ニチョウメ</t>
    </rPh>
    <rPh sb="14" eb="21">
      <t>(シバタマチヤクバ)</t>
    </rPh>
    <rPh sb="21" eb="22">
      <t>ブツゼン</t>
    </rPh>
    <phoneticPr fontId="86"/>
  </si>
  <si>
    <t>仮設材運搬</t>
    <rPh sb="0" eb="2">
      <t>カセツ</t>
    </rPh>
    <rPh sb="2" eb="3">
      <t>ザイ</t>
    </rPh>
    <rPh sb="3" eb="5">
      <t>ウンパン</t>
    </rPh>
    <phoneticPr fontId="86"/>
  </si>
  <si>
    <t>脚立足場　2階建</t>
    <rPh sb="0" eb="2">
      <t>キャタツ</t>
    </rPh>
    <rPh sb="2" eb="4">
      <t>アシバ</t>
    </rPh>
    <rPh sb="6" eb="8">
      <t>カイダ</t>
    </rPh>
    <phoneticPr fontId="86"/>
  </si>
  <si>
    <t>代価-2　アスファルト撤去</t>
    <rPh sb="0" eb="2">
      <t>ダイカ</t>
    </rPh>
    <rPh sb="11" eb="13">
      <t>テッキョ</t>
    </rPh>
    <phoneticPr fontId="86"/>
  </si>
  <si>
    <t>コンクリート撤去</t>
    <rPh sb="6" eb="8">
      <t>テッキョ</t>
    </rPh>
    <phoneticPr fontId="86"/>
  </si>
  <si>
    <t>無筋</t>
    <rPh sb="0" eb="1">
      <t>ム</t>
    </rPh>
    <rPh sb="1" eb="2">
      <t>キン</t>
    </rPh>
    <phoneticPr fontId="86"/>
  </si>
  <si>
    <t>工事番号</t>
    <rPh sb="0" eb="2">
      <t>コウジ</t>
    </rPh>
    <rPh sb="2" eb="4">
      <t>バンゴウ</t>
    </rPh>
    <phoneticPr fontId="86"/>
  </si>
  <si>
    <t>工 事 名</t>
    <rPh sb="0" eb="1">
      <t>コウ</t>
    </rPh>
    <rPh sb="2" eb="3">
      <t>コト</t>
    </rPh>
    <rPh sb="4" eb="5">
      <t>メイ</t>
    </rPh>
    <phoneticPr fontId="86"/>
  </si>
  <si>
    <t>施工場所</t>
    <rPh sb="0" eb="2">
      <t>セコウ</t>
    </rPh>
    <rPh sb="2" eb="4">
      <t>バショ</t>
    </rPh>
    <phoneticPr fontId="86"/>
  </si>
  <si>
    <t>金　　額</t>
    <rPh sb="0" eb="1">
      <t>キン</t>
    </rPh>
    <rPh sb="3" eb="4">
      <t>ガク</t>
    </rPh>
    <phoneticPr fontId="86"/>
  </si>
  <si>
    <t>会 社 名</t>
    <rPh sb="0" eb="1">
      <t>カイ</t>
    </rPh>
    <rPh sb="2" eb="3">
      <t>シャ</t>
    </rPh>
    <rPh sb="4" eb="5">
      <t>メイ</t>
    </rPh>
    <phoneticPr fontId="86"/>
  </si>
  <si>
    <t>:</t>
  </si>
  <si>
    <t>令和　年　月　日</t>
    <rPh sb="0" eb="2">
      <t>レイワ</t>
    </rPh>
    <rPh sb="3" eb="4">
      <t>ネン</t>
    </rPh>
    <rPh sb="5" eb="6">
      <t>ガツ</t>
    </rPh>
    <rPh sb="7" eb="8">
      <t>ニチ</t>
    </rPh>
    <phoneticPr fontId="86"/>
  </si>
  <si>
    <t>R8-一般6</t>
    <rPh sb="3" eb="5">
      <t>イッパン</t>
    </rPh>
    <phoneticPr fontId="86"/>
  </si>
  <si>
    <t>工事名：令和8年度 庁舎車庫棟解体工事</t>
    <rPh sb="0" eb="2">
      <t>コウジ</t>
    </rPh>
    <rPh sb="2" eb="3">
      <t>メイ</t>
    </rPh>
    <rPh sb="4" eb="6">
      <t>レイワ</t>
    </rPh>
    <rPh sb="7" eb="9">
      <t>ネンド</t>
    </rPh>
    <rPh sb="10" eb="19">
      <t>チョウシャシャコトウカイタイコウジ</t>
    </rPh>
    <phoneticPr fontId="86"/>
  </si>
  <si>
    <t>代価-1</t>
    <rPh sb="0" eb="2">
      <t>ダイカ</t>
    </rPh>
    <phoneticPr fontId="86"/>
  </si>
  <si>
    <t>代価-2</t>
    <rPh sb="0" eb="2">
      <t>ダイカ</t>
    </rPh>
    <phoneticPr fontId="86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</si>
</sst>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45">
    <numFmt numFmtId="6" formatCode="&quot;¥&quot;#,##0;[Red]&quot;¥&quot;\-#,##0"/>
    <numFmt numFmtId="8" formatCode="&quot;¥&quot;#,##0.00;[Red]&quot;¥&quot;\-#,##0.00"/>
    <numFmt numFmtId="43" formatCode="_ * #,##0.00_ ;_ * \-#,##0.00_ ;_ * &quot;-&quot;??_ ;_ @_ "/>
    <numFmt numFmtId="176" formatCode="##,###,###,##0"/>
    <numFmt numFmtId="177" formatCode="\(#,###\)"/>
    <numFmt numFmtId="178" formatCode="0_ "/>
    <numFmt numFmtId="179" formatCode="#,##0.0\ ;\-#,##0.0\ ;_ * &quot;-&quot;_ ;_ @_ "/>
    <numFmt numFmtId="180" formatCode="#,##0.00\ ;\-#,##0.00\ ;_ * &quot;-&quot;_ ;_ @_ "/>
    <numFmt numFmtId="181" formatCode="#,##0.000\ ;\-#,##0.000\ ;_ * &quot;-&quot;_ ;_ @_ "/>
    <numFmt numFmtId="182" formatCode="\(#,##0.00\);\(\-#,##0.00\);_ * &quot;-&quot;_ ;_ @_ "/>
    <numFmt numFmtId="183" formatCode="\(#,##0.0\);\(\-#,##0.0\);_ * &quot;-&quot;_ ;_ @_ "/>
    <numFmt numFmtId="184" formatCode="\(#,##0.000\);\(\-#,##0.000\);_ * &quot;-&quot;_ ;_ @_ "/>
    <numFmt numFmtId="185" formatCode="\(#,##0\);\(\-#,##0\)"/>
    <numFmt numFmtId="186" formatCode="#,##0\ ;\-#,##0\ ;_ * &quot;- &quot;_ ;_ @_ "/>
    <numFmt numFmtId="187" formatCode="#,##0;\-#,##0;&quot;-&quot;"/>
    <numFmt numFmtId="188" formatCode="&quot;一金    &quot;#,##0&quot;   円也&quot;"/>
    <numFmt numFmtId="189" formatCode="&quot;$&quot;#,##0.00;[Red]\-&quot;$&quot;#,##0.00"/>
    <numFmt numFmtId="190" formatCode="0.00_)"/>
    <numFmt numFmtId="191" formatCode="0.000_ "/>
    <numFmt numFmtId="192" formatCode="&quot;$&quot;#,##0.000_);\(&quot;$&quot;#,##0.000\)"/>
    <numFmt numFmtId="193" formatCode="_(* #,##0.0_);_(* \(#,##0.0\);_(* &quot;-&quot;_);_(@_)"/>
    <numFmt numFmtId="194" formatCode="\(General\)"/>
    <numFmt numFmtId="195" formatCode="#,##0\ "/>
    <numFmt numFmtId="196" formatCode="0_);[Red]\(0\)"/>
    <numFmt numFmtId="197" formatCode="_-* #,##0_-;\-* #,##0_-;_-* &quot;-&quot;_-;_-@_-"/>
    <numFmt numFmtId="198" formatCode="_-* #,##0.00_-;\-* #,##0.00_-;_-* &quot;-&quot;??_-;_-@_-"/>
    <numFmt numFmtId="199" formatCode="0.000"/>
    <numFmt numFmtId="200" formatCode="d\.mmm"/>
    <numFmt numFmtId="201" formatCode="hh:mm\ \T\K"/>
    <numFmt numFmtId="202" formatCode="#%"/>
    <numFmt numFmtId="203" formatCode="#,##0;[Red]\-#,##0;0"/>
    <numFmt numFmtId="204" formatCode="_-&quot;Esc.&quot;\ * #,##0_-;\-&quot;Esc.&quot;\ * #,##0_-;_-&quot;Esc.&quot;\ * &quot;-&quot;_-;_-@_-"/>
    <numFmt numFmtId="205" formatCode="_-&quot;$&quot;* #,##0_-;\-&quot;$&quot;* #,##0_-;_-&quot;$&quot;* &quot;-&quot;_-;_-@_-"/>
    <numFmt numFmtId="206" formatCode="_-&quot;$&quot;* #,##0.00_-;\-&quot;$&quot;* #,##0.00_-;_-&quot;$&quot;* &quot;-&quot;??_-;_-@_-"/>
    <numFmt numFmtId="207" formatCode="#,##0.???%;[Red]&quot;▲&quot;* #,##0.???%;\-\-"/>
    <numFmt numFmtId="208" formatCode="#,##0;[Red]&quot;▲&quot;* #,##0;\-\-"/>
    <numFmt numFmtId="209" formatCode="#,##0.?;[Red]&quot;▲&quot;* #,##0.?;\-\-"/>
    <numFmt numFmtId="210" formatCode="#,##0_ "/>
    <numFmt numFmtId="211" formatCode="#,##0.0;[Red]\-#,##0.0"/>
    <numFmt numFmtId="212" formatCode="##0.00\ \ &quot;%&quot;"/>
    <numFmt numFmtId="213" formatCode="##0.00\ \ &quot;％以内&quot;"/>
    <numFmt numFmtId="214" formatCode="&quot;処分費&quot;#,###"/>
    <numFmt numFmtId="215" formatCode="&quot;見積×&quot;0.##"/>
    <numFmt numFmtId="216" formatCode="#,##0.0_);\(#,##0.0\)"/>
    <numFmt numFmtId="217" formatCode="#,##0_);\(#,##0\)"/>
  </numFmts>
  <fonts count="99">
    <font>
      <sz val="11"/>
      <color theme="1"/>
      <name val="ＭＳ Ｐゴシック"/>
      <family val="3"/>
      <scheme val="minor"/>
    </font>
    <font>
      <sz val="11"/>
      <color auto="1"/>
      <name val="ＭＳ Ｐゴシック"/>
      <family val="3"/>
    </font>
    <font>
      <sz val="12"/>
      <color auto="1"/>
      <name val="Osaka"/>
      <family val="3"/>
    </font>
    <font>
      <sz val="10"/>
      <color auto="1"/>
      <name val="ＭＳ 明朝"/>
      <family val="1"/>
    </font>
    <font>
      <sz val="8"/>
      <color auto="1"/>
      <name val="明朝"/>
      <family val="1"/>
    </font>
    <font>
      <sz val="11"/>
      <color indexed="8"/>
      <name val="ＭＳ Ｐゴシック"/>
      <family val="3"/>
    </font>
    <font>
      <sz val="12"/>
      <color auto="1"/>
      <name val="ＭＳ Ｐ明朝"/>
      <family val="1"/>
    </font>
    <font>
      <sz val="11"/>
      <color indexed="9"/>
      <name val="ＭＳ Ｐゴシック"/>
      <family val="3"/>
    </font>
    <font>
      <sz val="11"/>
      <color indexed="42"/>
      <name val="ＭＳ Ｐゴシック"/>
      <family val="3"/>
    </font>
    <font>
      <sz val="10"/>
      <color auto="1"/>
      <name val="中ゴシックＢＢＢ"/>
      <family val="3"/>
    </font>
    <font>
      <sz val="9"/>
      <color indexed="27"/>
      <name val="明朝"/>
      <family val="1"/>
    </font>
    <font>
      <sz val="14"/>
      <color auto="1"/>
      <name val="ＭＳ Ｐゴシック"/>
      <family val="3"/>
    </font>
    <font>
      <sz val="10"/>
      <color indexed="8"/>
      <name val="Arial"/>
      <family val="2"/>
    </font>
    <font>
      <sz val="12"/>
      <color auto="1"/>
      <name val="ＭＳ 明朝"/>
      <family val="1"/>
    </font>
    <font>
      <sz val="10"/>
      <color auto="1"/>
      <name val="Arial"/>
      <family val="2"/>
    </font>
    <font>
      <b/>
      <sz val="9.5"/>
      <color auto="1"/>
      <name val="Courier"/>
      <family val="3"/>
    </font>
    <font>
      <b/>
      <sz val="9.85"/>
      <color auto="1"/>
      <name val="Times New Roman"/>
      <family val="1"/>
    </font>
    <font>
      <b/>
      <sz val="12"/>
      <color auto="1"/>
      <name val="Times New Roman"/>
      <family val="1"/>
    </font>
    <font>
      <sz val="9"/>
      <color auto="1"/>
      <name val="Times New Roman"/>
      <family val="1"/>
    </font>
    <font>
      <sz val="8"/>
      <color auto="1"/>
      <name val="Arial"/>
      <family val="2"/>
    </font>
    <font>
      <sz val="10"/>
      <color auto="1"/>
      <name val="ＭＳ ゴシック"/>
      <family val="3"/>
    </font>
    <font>
      <b/>
      <sz val="12"/>
      <color auto="1"/>
      <name val="Arial"/>
      <family val="2"/>
    </font>
    <font>
      <sz val="10"/>
      <color auto="1"/>
      <name val="MS Sans Serif"/>
      <family val="2"/>
    </font>
    <font>
      <b/>
      <i/>
      <sz val="16"/>
      <color auto="1"/>
      <name val="Helv"/>
      <family val="2"/>
    </font>
    <font>
      <sz val="12"/>
      <color auto="1"/>
      <name val="ＭＳ ゴシック"/>
      <family val="3"/>
    </font>
    <font>
      <sz val="9.85"/>
      <color auto="1"/>
      <name val="Times New Roman"/>
      <family val="1"/>
    </font>
    <font>
      <b/>
      <sz val="10"/>
      <color auto="1"/>
      <name val="MS Sans Serif"/>
      <family val="2"/>
    </font>
    <font>
      <sz val="8"/>
      <color indexed="16"/>
      <name val="Century Schoolbook"/>
      <family val="1"/>
    </font>
    <font>
      <b/>
      <sz val="11"/>
      <color auto="1"/>
      <name val="ＭＳ Ｐゴシック"/>
      <family val="3"/>
    </font>
    <font>
      <sz val="12"/>
      <color auto="1"/>
      <name val="HG丸ｺﾞｼｯｸM-PRO"/>
      <family val="3"/>
    </font>
    <font>
      <b/>
      <i/>
      <sz val="10"/>
      <color auto="1"/>
      <name val="Times New Roman"/>
      <family val="1"/>
    </font>
    <font>
      <sz val="12"/>
      <color auto="1"/>
      <name val="ＭＳ Ｐゴシック"/>
      <family val="3"/>
    </font>
    <font>
      <b/>
      <sz val="11"/>
      <color auto="1"/>
      <name val="Helv"/>
      <family val="2"/>
    </font>
    <font>
      <sz val="8"/>
      <color auto="1"/>
      <name val="ＭＳ ゴシック"/>
      <family val="3"/>
    </font>
    <font>
      <b/>
      <sz val="9"/>
      <color auto="1"/>
      <name val="Times New Roman"/>
      <family val="1"/>
    </font>
    <font>
      <sz val="14"/>
      <color auto="1"/>
      <name val="ＭＳ 明朝"/>
      <family val="1"/>
    </font>
    <font>
      <sz val="11"/>
      <color auto="1"/>
      <name val="¾©"/>
      <family val="1"/>
    </font>
    <font>
      <sz val="14"/>
      <color auto="1"/>
      <name val="lr ¾©"/>
      <family val="1"/>
    </font>
    <font>
      <sz val="11"/>
      <color indexed="19"/>
      <name val="ＭＳ Ｐゴシック"/>
      <family val="3"/>
    </font>
    <font>
      <sz val="11"/>
      <color indexed="60"/>
      <name val="ＭＳ Ｐゴシック"/>
      <family val="3"/>
    </font>
    <font>
      <sz val="14"/>
      <color auto="1"/>
      <name val="明朝"/>
      <family val="1"/>
    </font>
    <font>
      <b/>
      <sz val="18"/>
      <color theme="3"/>
      <name val="ＭＳ Ｐゴシック"/>
      <family val="3"/>
    </font>
    <font>
      <sz val="9"/>
      <color auto="1"/>
      <name val="中ゴシック体"/>
      <family val="3"/>
    </font>
    <font>
      <b/>
      <sz val="18"/>
      <color indexed="62"/>
      <name val="ＭＳ Ｐゴシック"/>
      <family val="3"/>
    </font>
    <font>
      <b/>
      <sz val="18"/>
      <color indexed="56"/>
      <name val="ＭＳ Ｐゴシック"/>
      <family val="3"/>
    </font>
    <font>
      <b/>
      <sz val="11"/>
      <color indexed="9"/>
      <name val="ＭＳ Ｐゴシック"/>
      <family val="3"/>
    </font>
    <font>
      <b/>
      <sz val="11"/>
      <color indexed="42"/>
      <name val="ＭＳ Ｐゴシック"/>
      <family val="3"/>
    </font>
    <font>
      <sz val="12"/>
      <color auto="1"/>
      <name val="中ゴシック体"/>
      <family val="3"/>
    </font>
    <font>
      <u/>
      <sz val="11"/>
      <color indexed="12"/>
      <name val="ＭＳ Ｐ明朝"/>
      <family val="1"/>
    </font>
    <font>
      <sz val="11"/>
      <color auto="1"/>
      <name val="ＪＳＰ明朝"/>
      <family val="1"/>
    </font>
    <font>
      <sz val="11"/>
      <color auto="1"/>
      <name val="ＭＳ Ｐ明朝"/>
      <family val="1"/>
    </font>
    <font>
      <sz val="11"/>
      <color auto="1"/>
      <name val="ＭＳ 明朝"/>
      <family val="1"/>
    </font>
    <font>
      <sz val="10"/>
      <color auto="1"/>
      <name val="ＭＳ Ｐゴシック"/>
      <family val="3"/>
    </font>
    <font>
      <sz val="11"/>
      <color auto="1"/>
      <name val="明朝"/>
      <family val="1"/>
    </font>
    <font>
      <sz val="11"/>
      <color theme="1"/>
      <name val="ＭＳ Ｐゴシック"/>
      <family val="3"/>
      <scheme val="minor"/>
    </font>
    <font>
      <sz val="11"/>
      <color indexed="10"/>
      <name val="ＭＳ Ｐゴシック"/>
      <family val="3"/>
    </font>
    <font>
      <sz val="11"/>
      <color indexed="52"/>
      <name val="ＭＳ Ｐゴシック"/>
      <family val="3"/>
    </font>
    <font>
      <sz val="12"/>
      <color auto="1"/>
      <name val="Times New Roman"/>
      <family val="1"/>
    </font>
    <font>
      <sz val="11"/>
      <color indexed="62"/>
      <name val="ＭＳ Ｐゴシック"/>
      <family val="3"/>
    </font>
    <font>
      <b/>
      <sz val="11"/>
      <color indexed="63"/>
      <name val="ＭＳ Ｐゴシック"/>
      <family val="3"/>
    </font>
    <font>
      <sz val="14"/>
      <color auto="1"/>
      <name val="ＭＳ ゴシック"/>
      <family val="3"/>
    </font>
    <font>
      <sz val="11"/>
      <color indexed="20"/>
      <name val="ＭＳ Ｐゴシック"/>
      <family val="3"/>
    </font>
    <font>
      <sz val="10"/>
      <color indexed="8"/>
      <name val="ＭＳ ゴシック"/>
      <family val="3"/>
    </font>
    <font>
      <sz val="11"/>
      <color auto="1"/>
      <name val="ＭＳ ゴシック"/>
      <family val="3"/>
    </font>
    <font>
      <sz val="11"/>
      <color auto="1"/>
      <name val="HG丸ｺﾞｼｯｸM-PRO"/>
      <family val="3"/>
    </font>
    <font>
      <sz val="10"/>
      <color auto="1"/>
      <name val="Geneva"/>
      <family val="2"/>
    </font>
    <font>
      <sz val="10"/>
      <color auto="1"/>
      <name val="丸ｺﾞｼｯｸ"/>
      <family val="3"/>
    </font>
    <font>
      <sz val="9"/>
      <color auto="1"/>
      <name val="ＭＳ Ｐゴシック"/>
      <family val="3"/>
    </font>
    <font>
      <sz val="9"/>
      <color auto="1"/>
      <name val="ＭＳ ゴシック"/>
      <family val="3"/>
    </font>
    <font>
      <sz val="11"/>
      <color auto="1"/>
      <name val="Calibri"/>
      <family val="2"/>
    </font>
    <font>
      <sz val="10"/>
      <color auto="1"/>
      <name val="明朝"/>
      <family val="1"/>
    </font>
    <font>
      <sz val="10.5"/>
      <color auto="1"/>
      <name val="ＭＳ 明朝"/>
      <family val="1"/>
    </font>
    <font>
      <sz val="11"/>
      <color indexed="17"/>
      <name val="ＭＳ Ｐゴシック"/>
      <family val="3"/>
    </font>
    <font>
      <b/>
      <sz val="15"/>
      <color indexed="62"/>
      <name val="ＭＳ Ｐゴシック"/>
      <family val="3"/>
    </font>
    <font>
      <b/>
      <sz val="15"/>
      <color indexed="56"/>
      <name val="ＭＳ Ｐゴシック"/>
      <family val="3"/>
    </font>
    <font>
      <b/>
      <sz val="13"/>
      <color indexed="62"/>
      <name val="ＭＳ Ｐゴシック"/>
      <family val="3"/>
    </font>
    <font>
      <b/>
      <sz val="13"/>
      <color indexed="56"/>
      <name val="ＭＳ Ｐゴシック"/>
      <family val="3"/>
    </font>
    <font>
      <b/>
      <sz val="11"/>
      <color indexed="62"/>
      <name val="ＭＳ Ｐゴシック"/>
      <family val="3"/>
    </font>
    <font>
      <b/>
      <sz val="11"/>
      <color indexed="56"/>
      <name val="ＭＳ Ｐゴシック"/>
      <family val="3"/>
    </font>
    <font>
      <b/>
      <sz val="11"/>
      <color indexed="10"/>
      <name val="ＭＳ Ｐゴシック"/>
      <family val="3"/>
    </font>
    <font>
      <b/>
      <sz val="11"/>
      <color indexed="52"/>
      <name val="ＭＳ Ｐゴシック"/>
      <family val="3"/>
    </font>
    <font>
      <sz val="12"/>
      <color auto="1"/>
      <name val="リュウミンライト−ＫＬ"/>
      <family val="3"/>
    </font>
    <font>
      <i/>
      <sz val="11"/>
      <color indexed="23"/>
      <name val="ＭＳ Ｐゴシック"/>
      <family val="3"/>
    </font>
    <font>
      <sz val="12"/>
      <color auto="1"/>
      <name val="新細明體"/>
      <family val="1"/>
    </font>
    <font>
      <b/>
      <sz val="11"/>
      <color indexed="8"/>
      <name val="ＭＳ Ｐゴシック"/>
      <family val="3"/>
    </font>
    <font>
      <sz val="10"/>
      <color auto="1"/>
      <name val="Times New Roman"/>
      <family val="1"/>
    </font>
    <font>
      <sz val="6"/>
      <color auto="1"/>
      <name val="ＭＳ Ｐゴシック"/>
      <family val="3"/>
    </font>
    <font>
      <sz val="24"/>
      <color auto="1"/>
      <name val="ＭＳ 明朝"/>
      <family val="1"/>
    </font>
    <font>
      <sz val="20"/>
      <color auto="1"/>
      <name val="ＭＳ 明朝"/>
      <family val="1"/>
    </font>
    <font>
      <sz val="28"/>
      <color auto="1"/>
      <name val="ＭＳ 明朝"/>
      <family val="1"/>
    </font>
    <font>
      <sz val="20"/>
      <color auto="1"/>
      <name val="ＭＳ Ｐゴシック"/>
      <family val="3"/>
    </font>
    <font>
      <sz val="24"/>
      <color auto="1"/>
      <name val="ＭＳ Ｐゴシック"/>
      <family val="3"/>
    </font>
    <font>
      <sz val="8"/>
      <color auto="1"/>
      <name val="ＭＳ Ｐ明朝"/>
      <family val="1"/>
    </font>
    <font>
      <sz val="8"/>
      <color auto="1"/>
      <name val="ＭＳ Ｐゴシック"/>
      <family val="3"/>
    </font>
    <font>
      <b/>
      <sz val="8"/>
      <color auto="1"/>
      <name val="ＭＳ Ｐゴシック"/>
      <family val="3"/>
      <scheme val="minor"/>
    </font>
    <font>
      <b/>
      <sz val="8"/>
      <color auto="1"/>
      <name val="ＭＳ Ｐ明朝"/>
      <family val="1"/>
    </font>
    <font>
      <sz val="11"/>
      <color theme="1"/>
      <name val="游ゴシック"/>
    </font>
    <font>
      <sz val="11"/>
      <color auto="1"/>
      <name val="ＭＳ Ｐゴシック"/>
      <family val="3"/>
    </font>
    <font>
      <sz val="8"/>
      <color auto="1"/>
      <name val="ＭＳ Ｐゴシック"/>
      <family val="3"/>
    </font>
  </fonts>
  <fills count="53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  <bgColor indexed="64"/>
      </patternFill>
    </fill>
    <fill>
      <patternFill patternType="solid">
        <fgColor indexed="31"/>
      </patternFill>
    </fill>
    <fill>
      <patternFill patternType="solid">
        <fgColor indexed="9"/>
        <bgColor indexed="64"/>
      </patternFill>
    </fill>
    <fill>
      <patternFill patternType="solid">
        <fgColor indexed="29"/>
      </patternFill>
    </fill>
    <fill>
      <patternFill patternType="solid">
        <fgColor indexed="45"/>
        <bgColor indexed="64"/>
      </patternFill>
    </fill>
    <fill>
      <patternFill patternType="solid">
        <fgColor indexed="45"/>
      </patternFill>
    </fill>
    <fill>
      <patternFill patternType="solid">
        <fgColor indexed="47"/>
        <bgColor indexed="64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2"/>
      </patternFill>
    </fill>
    <fill>
      <patternFill patternType="solid">
        <fgColor indexed="26"/>
        <bgColor indexed="64"/>
      </patternFill>
    </fill>
    <fill>
      <patternFill patternType="solid">
        <fgColor indexed="47"/>
      </patternFill>
    </fill>
    <fill>
      <patternFill patternType="solid">
        <fgColor indexed="46"/>
        <bgColor indexed="64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</patternFill>
    </fill>
    <fill>
      <patternFill patternType="solid">
        <fgColor indexed="11"/>
        <bgColor indexed="64"/>
      </patternFill>
    </fill>
    <fill>
      <patternFill patternType="solid">
        <fgColor indexed="11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1"/>
      </patternFill>
    </fill>
    <fill>
      <patternFill patternType="solid">
        <fgColor indexed="30"/>
        <bgColor indexed="64"/>
      </patternFill>
    </fill>
    <fill>
      <patternFill patternType="solid">
        <fgColor indexed="30"/>
      </patternFill>
    </fill>
    <fill>
      <patternFill patternType="solid">
        <fgColor indexed="49"/>
        <bgColor indexed="64"/>
      </patternFill>
    </fill>
    <fill>
      <patternFill patternType="solid">
        <fgColor indexed="53"/>
      </patternFill>
    </fill>
    <fill>
      <patternFill patternType="solid">
        <fgColor indexed="36"/>
        <bgColor indexed="64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  <bgColor indexed="64"/>
      </patternFill>
    </fill>
    <fill>
      <patternFill patternType="solid">
        <fgColor indexed="52"/>
      </patternFill>
    </fill>
    <fill>
      <patternFill patternType="mediumGray">
        <fgColor indexed="8"/>
        <bgColor indexed="37"/>
      </patternFill>
    </fill>
    <fill>
      <patternFill patternType="solid">
        <fgColor indexed="56"/>
      </patternFill>
    </fill>
    <fill>
      <patternFill patternType="solid">
        <fgColor indexed="62"/>
        <bgColor indexed="64"/>
      </patternFill>
    </fill>
    <fill>
      <patternFill patternType="solid">
        <fgColor indexed="62"/>
      </patternFill>
    </fill>
    <fill>
      <patternFill patternType="solid">
        <fgColor indexed="10"/>
        <bgColor indexed="64"/>
      </patternFill>
    </fill>
    <fill>
      <patternFill patternType="solid">
        <fgColor indexed="10"/>
      </patternFill>
    </fill>
    <fill>
      <patternFill patternType="solid">
        <fgColor indexed="57"/>
        <bgColor indexed="64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gray0625"/>
    </fill>
  </fills>
  <borders count="71">
    <border>
      <left/>
      <right/>
      <top/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33"/>
      </left>
      <right style="hair">
        <color indexed="33"/>
      </right>
      <top style="hair">
        <color indexed="33"/>
      </top>
      <bottom style="hair">
        <color indexed="33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hair">
        <color indexed="10"/>
      </right>
      <top style="thin">
        <color indexed="64"/>
      </top>
      <bottom style="hair">
        <color indexed="1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 diagonalUp="1" diagonalDown="1">
      <left style="hair">
        <color indexed="64"/>
      </left>
      <right style="hair">
        <color indexed="64"/>
      </right>
      <top style="hair">
        <color indexed="64"/>
      </top>
      <bottom/>
      <diagonal style="hair">
        <color indexed="64"/>
      </diagonal>
    </border>
    <border diagonalUp="1" diagonalDown="1">
      <left style="hair">
        <color indexed="64"/>
      </left>
      <right style="hair">
        <color indexed="64"/>
      </right>
      <top/>
      <bottom style="hair">
        <color indexed="64"/>
      </bottom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auto="1"/>
      </top>
      <bottom/>
      <diagonal/>
    </border>
  </borders>
  <cellStyleXfs count="2225">
    <xf numFmtId="0" fontId="0" fillId="0" borderId="0">
      <alignment vertical="center"/>
    </xf>
    <xf numFmtId="176" fontId="1" fillId="0" borderId="0">
      <alignment vertical="center"/>
    </xf>
    <xf numFmtId="177" fontId="2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7" fontId="2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7" fontId="2" fillId="0" borderId="0"/>
    <xf numFmtId="177" fontId="2" fillId="0" borderId="0"/>
    <xf numFmtId="177" fontId="2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9" fontId="3" fillId="0" borderId="1" applyFont="0" applyFill="0" applyBorder="0" applyAlignment="0" applyProtection="0">
      <alignment vertical="center"/>
    </xf>
    <xf numFmtId="180" fontId="3" fillId="0" borderId="1" applyFont="0" applyFill="0" applyBorder="0" applyAlignment="0" applyProtection="0">
      <alignment vertical="center"/>
    </xf>
    <xf numFmtId="181" fontId="3" fillId="0" borderId="1" applyFont="0" applyFill="0" applyBorder="0" applyAlignment="0" applyProtection="0">
      <alignment vertical="center"/>
    </xf>
    <xf numFmtId="182" fontId="3" fillId="0" borderId="2" applyFont="0" applyFill="0" applyBorder="0" applyAlignment="0" applyProtection="0">
      <alignment vertical="center"/>
    </xf>
    <xf numFmtId="183" fontId="3" fillId="0" borderId="0" applyFont="0" applyFill="0" applyBorder="0" applyAlignment="0" applyProtection="0">
      <alignment vertical="center"/>
    </xf>
    <xf numFmtId="184" fontId="3" fillId="0" borderId="0" applyFont="0" applyFill="0" applyBorder="0" applyAlignment="0" applyProtection="0">
      <alignment vertical="center"/>
    </xf>
    <xf numFmtId="185" fontId="3" fillId="0" borderId="0" applyFont="0" applyFill="0" applyBorder="0" applyAlignment="0" applyProtection="0">
      <alignment vertical="center"/>
    </xf>
    <xf numFmtId="186" fontId="3" fillId="0" borderId="1" applyFont="0" applyFill="0" applyBorder="0" applyAlignment="0" applyProtection="0">
      <alignment vertical="center"/>
    </xf>
    <xf numFmtId="3" fontId="4" fillId="0" borderId="0" applyBorder="0"/>
    <xf numFmtId="0" fontId="5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13" fontId="6" fillId="0" borderId="3" applyBorder="0">
      <alignment horizontal="center"/>
    </xf>
    <xf numFmtId="0" fontId="7" fillId="1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9" fillId="0" borderId="0"/>
    <xf numFmtId="4" fontId="10" fillId="37" borderId="0" applyNumberFormat="0" applyBorder="0" applyAlignment="0" applyProtection="0">
      <alignment horizontal="left"/>
    </xf>
    <xf numFmtId="0" fontId="11" fillId="0" borderId="0"/>
    <xf numFmtId="0" fontId="11" fillId="0" borderId="0"/>
    <xf numFmtId="187" fontId="12" fillId="0" borderId="0" applyFill="0" applyBorder="0" applyAlignment="0">
      <alignment vertical="center"/>
    </xf>
    <xf numFmtId="188" fontId="2" fillId="0" borderId="0" applyFill="0" applyBorder="0" applyAlignment="0">
      <alignment vertical="center"/>
    </xf>
    <xf numFmtId="188" fontId="2" fillId="0" borderId="0" applyFill="0" applyBorder="0" applyAlignment="0">
      <alignment vertical="center"/>
    </xf>
    <xf numFmtId="188" fontId="2" fillId="0" borderId="0" applyFill="0" applyBorder="0" applyAlignment="0">
      <alignment vertical="center"/>
    </xf>
    <xf numFmtId="188" fontId="2" fillId="0" borderId="0" applyFill="0" applyBorder="0" applyAlignment="0">
      <alignment vertical="center"/>
    </xf>
    <xf numFmtId="188" fontId="2" fillId="0" borderId="0" applyFill="0" applyBorder="0" applyAlignment="0">
      <alignment vertical="center"/>
    </xf>
    <xf numFmtId="188" fontId="2" fillId="0" borderId="0" applyFill="0" applyBorder="0" applyAlignment="0">
      <alignment vertical="center"/>
    </xf>
    <xf numFmtId="188" fontId="2" fillId="0" borderId="0" applyFill="0" applyBorder="0" applyAlignment="0">
      <alignment vertical="center"/>
    </xf>
    <xf numFmtId="187" fontId="12" fillId="0" borderId="0" applyFill="0" applyBorder="0" applyAlignment="0">
      <alignment vertical="center"/>
    </xf>
    <xf numFmtId="188" fontId="2" fillId="0" borderId="0" applyFill="0" applyBorder="0" applyAlignment="0">
      <alignment vertical="center"/>
    </xf>
    <xf numFmtId="0" fontId="13" fillId="0" borderId="0"/>
    <xf numFmtId="0" fontId="13" fillId="0" borderId="0"/>
    <xf numFmtId="38" fontId="14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4" fillId="0" borderId="0" applyFont="0" applyFill="0" applyBorder="0" applyAlignment="0" applyProtection="0">
      <alignment vertical="center"/>
    </xf>
    <xf numFmtId="38" fontId="14" fillId="0" borderId="0" applyFont="0" applyFill="0" applyBorder="0" applyAlignment="0" applyProtection="0">
      <alignment vertical="center"/>
    </xf>
    <xf numFmtId="0" fontId="15" fillId="0" borderId="0">
      <protection locked="0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 applyFont="0" applyFill="0" applyBorder="0" applyAlignment="0" applyProtection="0">
      <alignment vertical="center"/>
    </xf>
    <xf numFmtId="0" fontId="14" fillId="0" borderId="0" applyFont="0" applyFill="0" applyBorder="0" applyAlignment="0" applyProtection="0">
      <alignment vertical="center"/>
    </xf>
    <xf numFmtId="0" fontId="14" fillId="0" borderId="0" applyFont="0" applyFill="0" applyBorder="0" applyAlignment="0" applyProtection="0">
      <alignment vertical="center"/>
    </xf>
    <xf numFmtId="0" fontId="16" fillId="0" borderId="0">
      <protection locked="0"/>
    </xf>
    <xf numFmtId="0" fontId="17" fillId="0" borderId="0">
      <alignment horizontal="center"/>
      <protection locked="0"/>
    </xf>
    <xf numFmtId="0" fontId="18" fillId="0" borderId="0">
      <alignment horizontal="left"/>
    </xf>
    <xf numFmtId="38" fontId="19" fillId="20" borderId="0" applyNumberFormat="0" applyBorder="0" applyAlignment="0" applyProtection="0">
      <alignment vertical="center"/>
    </xf>
    <xf numFmtId="189" fontId="20" fillId="0" borderId="0" applyFill="0" applyBorder="0" applyAlignment="0">
      <alignment vertical="center"/>
    </xf>
    <xf numFmtId="0" fontId="21" fillId="0" borderId="4" applyNumberFormat="0" applyAlignment="0" applyProtection="0">
      <alignment horizontal="left" vertical="center"/>
    </xf>
    <xf numFmtId="0" fontId="21" fillId="0" borderId="5">
      <alignment horizontal="left" vertical="center"/>
    </xf>
    <xf numFmtId="0" fontId="21" fillId="0" borderId="5">
      <alignment horizontal="left" vertical="center"/>
    </xf>
    <xf numFmtId="0" fontId="21" fillId="0" borderId="5">
      <alignment horizontal="left" vertical="center"/>
    </xf>
    <xf numFmtId="0" fontId="21" fillId="0" borderId="5">
      <alignment horizontal="left" vertical="center"/>
    </xf>
    <xf numFmtId="10" fontId="19" fillId="13" borderId="6" applyNumberFormat="0" applyBorder="0" applyAlignment="0" applyProtection="0">
      <alignment vertical="center"/>
    </xf>
    <xf numFmtId="38" fontId="22" fillId="0" borderId="0" applyFont="0" applyFill="0" applyBorder="0" applyAlignment="0" applyProtection="0">
      <alignment vertical="center"/>
    </xf>
    <xf numFmtId="40" fontId="22" fillId="0" borderId="0" applyFont="0" applyFill="0" applyBorder="0" applyAlignment="0" applyProtection="0">
      <alignment vertical="center"/>
    </xf>
    <xf numFmtId="0" fontId="22" fillId="0" borderId="0" applyFont="0" applyFill="0" applyBorder="0" applyAlignment="0" applyProtection="0">
      <alignment vertical="center"/>
    </xf>
    <xf numFmtId="0" fontId="22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190" fontId="23" fillId="0" borderId="0"/>
    <xf numFmtId="191" fontId="24" fillId="0" borderId="0"/>
    <xf numFmtId="0" fontId="1" fillId="0" borderId="0"/>
    <xf numFmtId="0" fontId="1" fillId="0" borderId="0"/>
    <xf numFmtId="0" fontId="14" fillId="0" borderId="0"/>
    <xf numFmtId="10" fontId="14" fillId="0" borderId="0" applyFont="0" applyFill="0" applyBorder="0" applyAlignment="0" applyProtection="0">
      <alignment vertical="center"/>
    </xf>
    <xf numFmtId="4" fontId="25" fillId="0" borderId="0">
      <protection locked="0"/>
    </xf>
    <xf numFmtId="4" fontId="18" fillId="0" borderId="0">
      <alignment horizontal="right"/>
    </xf>
    <xf numFmtId="0" fontId="22" fillId="0" borderId="0" applyNumberFormat="0" applyFont="0" applyFill="0" applyBorder="0" applyAlignment="0" applyProtection="0">
      <alignment horizontal="left"/>
    </xf>
    <xf numFmtId="0" fontId="26" fillId="0" borderId="7">
      <alignment horizontal="center"/>
    </xf>
    <xf numFmtId="4" fontId="27" fillId="0" borderId="0">
      <alignment horizontal="right"/>
    </xf>
    <xf numFmtId="4" fontId="27" fillId="0" borderId="0">
      <alignment horizontal="right"/>
    </xf>
    <xf numFmtId="0" fontId="28" fillId="0" borderId="0" applyNumberFormat="0" applyFill="0" applyBorder="0" applyAlignment="0" applyProtection="0">
      <alignment vertical="center"/>
    </xf>
    <xf numFmtId="0" fontId="29" fillId="0" borderId="0">
      <alignment horizontal="left" vertical="center"/>
      <protection locked="0"/>
    </xf>
    <xf numFmtId="0" fontId="29" fillId="0" borderId="0">
      <alignment horizontal="left" vertical="center"/>
      <protection locked="0"/>
    </xf>
    <xf numFmtId="0" fontId="30" fillId="0" borderId="0">
      <alignment horizontal="left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3" fillId="0" borderId="8">
      <alignment horizontal="center"/>
    </xf>
    <xf numFmtId="0" fontId="34" fillId="0" borderId="0">
      <alignment horizontal="center"/>
    </xf>
    <xf numFmtId="0" fontId="3" fillId="0" borderId="9" applyNumberFormat="0" applyFill="0" applyBorder="0" applyAlignment="0" applyProtection="0">
      <alignment vertical="center"/>
    </xf>
    <xf numFmtId="192" fontId="35" fillId="0" borderId="0" applyFont="0" applyFill="0" applyBorder="0" applyAlignment="0" applyProtection="0">
      <alignment vertical="center"/>
    </xf>
    <xf numFmtId="193" fontId="35" fillId="0" borderId="0" applyFont="0" applyFill="0" applyBorder="0" applyAlignment="0" applyProtection="0">
      <alignment vertical="center"/>
    </xf>
    <xf numFmtId="194" fontId="35" fillId="0" borderId="0" applyFont="0" applyFill="0" applyBorder="0" applyAlignment="0" applyProtection="0">
      <alignment vertical="center"/>
    </xf>
    <xf numFmtId="195" fontId="35" fillId="0" borderId="0" applyFont="0" applyFill="0" applyBorder="0" applyAlignment="0" applyProtection="0">
      <alignment vertical="center"/>
    </xf>
    <xf numFmtId="40" fontId="36" fillId="0" borderId="0" applyFont="0" applyFill="0" applyBorder="0" applyAlignment="0" applyProtection="0">
      <alignment vertical="center"/>
    </xf>
    <xf numFmtId="8" fontId="36" fillId="0" borderId="0" applyFont="0" applyFill="0" applyBorder="0" applyAlignment="0" applyProtection="0">
      <alignment vertical="center"/>
    </xf>
    <xf numFmtId="8" fontId="36" fillId="0" borderId="0" applyFont="0" applyFill="0" applyBorder="0" applyAlignment="0" applyProtection="0">
      <alignment vertical="center"/>
    </xf>
    <xf numFmtId="8" fontId="36" fillId="0" borderId="0" applyFont="0" applyFill="0" applyBorder="0" applyAlignment="0" applyProtection="0">
      <alignment vertical="center"/>
    </xf>
    <xf numFmtId="8" fontId="36" fillId="0" borderId="0" applyFont="0" applyFill="0" applyBorder="0" applyAlignment="0" applyProtection="0">
      <alignment vertical="center"/>
    </xf>
    <xf numFmtId="8" fontId="36" fillId="0" borderId="0" applyFont="0" applyFill="0" applyBorder="0" applyAlignment="0" applyProtection="0">
      <alignment vertical="center"/>
    </xf>
    <xf numFmtId="8" fontId="36" fillId="0" borderId="0" applyFont="0" applyFill="0" applyBorder="0" applyAlignment="0" applyProtection="0">
      <alignment vertical="center"/>
    </xf>
    <xf numFmtId="0" fontId="37" fillId="0" borderId="0"/>
    <xf numFmtId="0" fontId="38" fillId="22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33" fillId="13" borderId="0">
      <alignment vertical="center"/>
    </xf>
    <xf numFmtId="196" fontId="40" fillId="0" borderId="0" applyFill="0" applyBorder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10">
      <alignment horizontal="center"/>
    </xf>
    <xf numFmtId="0" fontId="42" fillId="0" borderId="10">
      <alignment horizontal="center"/>
    </xf>
    <xf numFmtId="0" fontId="43" fillId="0" borderId="0" applyNumberFormat="0" applyFill="0" applyBorder="0" applyAlignment="0" applyProtection="0">
      <alignment vertical="center"/>
    </xf>
    <xf numFmtId="0" fontId="42" fillId="0" borderId="10">
      <alignment horizontal="center"/>
    </xf>
    <xf numFmtId="0" fontId="42" fillId="0" borderId="10">
      <alignment horizontal="center"/>
    </xf>
    <xf numFmtId="0" fontId="44" fillId="0" borderId="0" applyNumberFormat="0" applyFill="0" applyBorder="0" applyAlignment="0" applyProtection="0">
      <alignment vertical="center"/>
    </xf>
    <xf numFmtId="0" fontId="42" fillId="0" borderId="10">
      <alignment horizontal="center"/>
    </xf>
    <xf numFmtId="0" fontId="42" fillId="0" borderId="10">
      <alignment horizontal="center"/>
    </xf>
    <xf numFmtId="0" fontId="42" fillId="0" borderId="10">
      <alignment horizontal="center"/>
    </xf>
    <xf numFmtId="0" fontId="42" fillId="0" borderId="10">
      <alignment horizontal="center"/>
    </xf>
    <xf numFmtId="0" fontId="42" fillId="0" borderId="10">
      <alignment horizontal="center"/>
    </xf>
    <xf numFmtId="0" fontId="42" fillId="0" borderId="10">
      <alignment horizontal="center"/>
    </xf>
    <xf numFmtId="0" fontId="42" fillId="0" borderId="10">
      <alignment horizontal="center"/>
    </xf>
    <xf numFmtId="0" fontId="42" fillId="0" borderId="10">
      <alignment horizontal="center"/>
    </xf>
    <xf numFmtId="0" fontId="42" fillId="0" borderId="10">
      <alignment horizontal="center"/>
    </xf>
    <xf numFmtId="0" fontId="42" fillId="0" borderId="10">
      <alignment horizontal="center"/>
    </xf>
    <xf numFmtId="0" fontId="42" fillId="0" borderId="10">
      <alignment horizontal="center"/>
    </xf>
    <xf numFmtId="0" fontId="42" fillId="0" borderId="10">
      <alignment horizontal="center"/>
    </xf>
    <xf numFmtId="0" fontId="42" fillId="0" borderId="10">
      <alignment horizontal="center"/>
    </xf>
    <xf numFmtId="0" fontId="42" fillId="0" borderId="10">
      <alignment horizontal="center"/>
    </xf>
    <xf numFmtId="0" fontId="42" fillId="0" borderId="10">
      <alignment horizontal="center"/>
    </xf>
    <xf numFmtId="0" fontId="42" fillId="0" borderId="10">
      <alignment horizont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2" fillId="0" borderId="10">
      <alignment horizont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2" fillId="0" borderId="10">
      <alignment horizont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2" fillId="0" borderId="10">
      <alignment horizontal="center"/>
    </xf>
    <xf numFmtId="0" fontId="42" fillId="0" borderId="10">
      <alignment horizontal="center"/>
    </xf>
    <xf numFmtId="0" fontId="42" fillId="0" borderId="10">
      <alignment horizont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2" fillId="0" borderId="10">
      <alignment horizontal="center"/>
    </xf>
    <xf numFmtId="0" fontId="42" fillId="0" borderId="10">
      <alignment horizontal="center"/>
    </xf>
    <xf numFmtId="0" fontId="42" fillId="0" borderId="10">
      <alignment horizontal="center"/>
    </xf>
    <xf numFmtId="0" fontId="42" fillId="0" borderId="10">
      <alignment horizontal="center"/>
    </xf>
    <xf numFmtId="0" fontId="42" fillId="0" borderId="10">
      <alignment horizontal="center"/>
    </xf>
    <xf numFmtId="0" fontId="42" fillId="0" borderId="10">
      <alignment horizontal="center"/>
    </xf>
    <xf numFmtId="0" fontId="42" fillId="0" borderId="10">
      <alignment horizontal="center"/>
    </xf>
    <xf numFmtId="0" fontId="42" fillId="0" borderId="10">
      <alignment horizontal="center"/>
    </xf>
    <xf numFmtId="0" fontId="42" fillId="0" borderId="10">
      <alignment horizontal="center"/>
    </xf>
    <xf numFmtId="0" fontId="42" fillId="0" borderId="10">
      <alignment horizontal="center"/>
    </xf>
    <xf numFmtId="0" fontId="42" fillId="0" borderId="10">
      <alignment horizontal="center"/>
    </xf>
    <xf numFmtId="0" fontId="42" fillId="0" borderId="10">
      <alignment horizontal="center"/>
    </xf>
    <xf numFmtId="0" fontId="42" fillId="0" borderId="10">
      <alignment horizontal="center"/>
    </xf>
    <xf numFmtId="0" fontId="42" fillId="0" borderId="10">
      <alignment horizontal="center"/>
    </xf>
    <xf numFmtId="0" fontId="42" fillId="0" borderId="10">
      <alignment horizontal="center"/>
    </xf>
    <xf numFmtId="0" fontId="42" fillId="0" borderId="10">
      <alignment horizontal="center"/>
    </xf>
    <xf numFmtId="0" fontId="42" fillId="0" borderId="10">
      <alignment horizontal="center"/>
    </xf>
    <xf numFmtId="0" fontId="42" fillId="0" borderId="10">
      <alignment horizontal="center"/>
    </xf>
    <xf numFmtId="0" fontId="42" fillId="0" borderId="10">
      <alignment horizontal="center"/>
    </xf>
    <xf numFmtId="0" fontId="42" fillId="0" borderId="10">
      <alignment horizontal="center"/>
    </xf>
    <xf numFmtId="0" fontId="42" fillId="0" borderId="10">
      <alignment horizontal="center"/>
    </xf>
    <xf numFmtId="0" fontId="44" fillId="0" borderId="0" applyNumberFormat="0" applyFill="0" applyBorder="0" applyAlignment="0" applyProtection="0">
      <alignment vertical="center"/>
    </xf>
    <xf numFmtId="0" fontId="42" fillId="0" borderId="10">
      <alignment horizontal="center"/>
    </xf>
    <xf numFmtId="0" fontId="42" fillId="0" borderId="10">
      <alignment horizontal="center"/>
    </xf>
    <xf numFmtId="0" fontId="42" fillId="0" borderId="10">
      <alignment horizontal="center"/>
    </xf>
    <xf numFmtId="0" fontId="42" fillId="0" borderId="10">
      <alignment horizontal="center"/>
    </xf>
    <xf numFmtId="0" fontId="42" fillId="0" borderId="10">
      <alignment horizontal="center"/>
    </xf>
    <xf numFmtId="0" fontId="42" fillId="0" borderId="10">
      <alignment horizontal="center"/>
    </xf>
    <xf numFmtId="0" fontId="42" fillId="0" borderId="10">
      <alignment horizontal="center"/>
    </xf>
    <xf numFmtId="0" fontId="42" fillId="0" borderId="10">
      <alignment horizontal="center"/>
    </xf>
    <xf numFmtId="0" fontId="42" fillId="0" borderId="10">
      <alignment horizontal="center"/>
    </xf>
    <xf numFmtId="0" fontId="42" fillId="0" borderId="10">
      <alignment horizontal="center"/>
    </xf>
    <xf numFmtId="0" fontId="42" fillId="0" borderId="10">
      <alignment horizontal="center"/>
    </xf>
    <xf numFmtId="0" fontId="42" fillId="0" borderId="10">
      <alignment horizontal="center"/>
    </xf>
    <xf numFmtId="0" fontId="42" fillId="0" borderId="10">
      <alignment horizontal="center"/>
    </xf>
    <xf numFmtId="0" fontId="42" fillId="0" borderId="10">
      <alignment horizontal="center"/>
    </xf>
    <xf numFmtId="0" fontId="42" fillId="0" borderId="10">
      <alignment horizontal="center"/>
    </xf>
    <xf numFmtId="0" fontId="42" fillId="0" borderId="10">
      <alignment horizontal="center"/>
    </xf>
    <xf numFmtId="0" fontId="42" fillId="0" borderId="10">
      <alignment horizontal="center"/>
    </xf>
    <xf numFmtId="0" fontId="42" fillId="0" borderId="10">
      <alignment horizontal="center"/>
    </xf>
    <xf numFmtId="0" fontId="42" fillId="0" borderId="10">
      <alignment horizontal="center"/>
    </xf>
    <xf numFmtId="0" fontId="42" fillId="0" borderId="10">
      <alignment horizontal="center"/>
    </xf>
    <xf numFmtId="0" fontId="44" fillId="0" borderId="0" applyNumberFormat="0" applyFill="0" applyBorder="0" applyAlignment="0" applyProtection="0">
      <alignment vertical="center"/>
    </xf>
    <xf numFmtId="0" fontId="42" fillId="0" borderId="10">
      <alignment horizontal="center"/>
    </xf>
    <xf numFmtId="0" fontId="42" fillId="0" borderId="10">
      <alignment horizontal="center"/>
    </xf>
    <xf numFmtId="0" fontId="42" fillId="0" borderId="10">
      <alignment horizontal="center"/>
    </xf>
    <xf numFmtId="0" fontId="42" fillId="0" borderId="10">
      <alignment horizontal="center"/>
    </xf>
    <xf numFmtId="0" fontId="42" fillId="0" borderId="10">
      <alignment horizontal="center"/>
    </xf>
    <xf numFmtId="0" fontId="42" fillId="0" borderId="10">
      <alignment horizontal="center"/>
    </xf>
    <xf numFmtId="0" fontId="42" fillId="0" borderId="10">
      <alignment horizontal="center"/>
    </xf>
    <xf numFmtId="0" fontId="42" fillId="0" borderId="10">
      <alignment horizontal="center"/>
    </xf>
    <xf numFmtId="0" fontId="42" fillId="0" borderId="10">
      <alignment horizontal="center"/>
    </xf>
    <xf numFmtId="0" fontId="42" fillId="0" borderId="10">
      <alignment horizontal="center"/>
    </xf>
    <xf numFmtId="0" fontId="42" fillId="0" borderId="10">
      <alignment horizontal="center"/>
    </xf>
    <xf numFmtId="0" fontId="42" fillId="0" borderId="10">
      <alignment horizontal="center"/>
    </xf>
    <xf numFmtId="0" fontId="42" fillId="0" borderId="10">
      <alignment horizontal="center"/>
    </xf>
    <xf numFmtId="0" fontId="42" fillId="0" borderId="10">
      <alignment horizontal="center"/>
    </xf>
    <xf numFmtId="0" fontId="42" fillId="0" borderId="10">
      <alignment horizontal="center"/>
    </xf>
    <xf numFmtId="0" fontId="42" fillId="0" borderId="10">
      <alignment horizontal="center"/>
    </xf>
    <xf numFmtId="0" fontId="42" fillId="0" borderId="10">
      <alignment horizontal="center"/>
    </xf>
    <xf numFmtId="0" fontId="42" fillId="0" borderId="10">
      <alignment horizontal="center"/>
    </xf>
    <xf numFmtId="0" fontId="42" fillId="0" borderId="10">
      <alignment horizontal="center"/>
    </xf>
    <xf numFmtId="0" fontId="42" fillId="0" borderId="10">
      <alignment horizontal="center"/>
    </xf>
    <xf numFmtId="0" fontId="42" fillId="0" borderId="10">
      <alignment horizontal="center"/>
    </xf>
    <xf numFmtId="0" fontId="44" fillId="0" borderId="0" applyNumberFormat="0" applyFill="0" applyBorder="0" applyAlignment="0" applyProtection="0">
      <alignment vertical="center"/>
    </xf>
    <xf numFmtId="0" fontId="42" fillId="0" borderId="10">
      <alignment horizontal="center"/>
    </xf>
    <xf numFmtId="0" fontId="42" fillId="0" borderId="10">
      <alignment horizontal="center"/>
    </xf>
    <xf numFmtId="0" fontId="42" fillId="0" borderId="10">
      <alignment horizontal="center"/>
    </xf>
    <xf numFmtId="0" fontId="42" fillId="0" borderId="10">
      <alignment horizontal="center"/>
    </xf>
    <xf numFmtId="0" fontId="44" fillId="0" borderId="0" applyNumberFormat="0" applyFill="0" applyBorder="0" applyAlignment="0" applyProtection="0">
      <alignment vertical="center"/>
    </xf>
    <xf numFmtId="0" fontId="42" fillId="0" borderId="10">
      <alignment horizontal="center"/>
    </xf>
    <xf numFmtId="0" fontId="42" fillId="0" borderId="10">
      <alignment horizontal="center"/>
    </xf>
    <xf numFmtId="0" fontId="42" fillId="0" borderId="10">
      <alignment horizontal="center"/>
    </xf>
    <xf numFmtId="0" fontId="42" fillId="0" borderId="10">
      <alignment horizontal="center"/>
    </xf>
    <xf numFmtId="0" fontId="42" fillId="0" borderId="10">
      <alignment horizontal="center"/>
    </xf>
    <xf numFmtId="0" fontId="42" fillId="0" borderId="10">
      <alignment horizontal="center"/>
    </xf>
    <xf numFmtId="0" fontId="42" fillId="0" borderId="10">
      <alignment horizontal="center"/>
    </xf>
    <xf numFmtId="0" fontId="42" fillId="0" borderId="10">
      <alignment horizontal="center"/>
    </xf>
    <xf numFmtId="0" fontId="42" fillId="0" borderId="10">
      <alignment horizontal="center"/>
    </xf>
    <xf numFmtId="0" fontId="42" fillId="0" borderId="10">
      <alignment horizontal="center"/>
    </xf>
    <xf numFmtId="0" fontId="42" fillId="0" borderId="10">
      <alignment horizontal="center"/>
    </xf>
    <xf numFmtId="0" fontId="42" fillId="0" borderId="10">
      <alignment horizontal="center"/>
    </xf>
    <xf numFmtId="0" fontId="42" fillId="0" borderId="10">
      <alignment horizontal="center"/>
    </xf>
    <xf numFmtId="0" fontId="42" fillId="0" borderId="10">
      <alignment horizontal="center"/>
    </xf>
    <xf numFmtId="0" fontId="42" fillId="0" borderId="10">
      <alignment horizontal="center"/>
    </xf>
    <xf numFmtId="0" fontId="42" fillId="0" borderId="10">
      <alignment horizontal="center"/>
    </xf>
    <xf numFmtId="0" fontId="42" fillId="0" borderId="10">
      <alignment horizontal="center"/>
    </xf>
    <xf numFmtId="0" fontId="42" fillId="0" borderId="10">
      <alignment horizontal="center"/>
    </xf>
    <xf numFmtId="0" fontId="42" fillId="0" borderId="10">
      <alignment horizontal="center"/>
    </xf>
    <xf numFmtId="0" fontId="42" fillId="0" borderId="10">
      <alignment horizontal="center"/>
    </xf>
    <xf numFmtId="0" fontId="44" fillId="0" borderId="0" applyNumberFormat="0" applyFill="0" applyBorder="0" applyAlignment="0" applyProtection="0">
      <alignment vertical="center"/>
    </xf>
    <xf numFmtId="0" fontId="42" fillId="0" borderId="10">
      <alignment horizontal="center"/>
    </xf>
    <xf numFmtId="0" fontId="42" fillId="0" borderId="10">
      <alignment horizont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10">
      <alignment horizontal="center"/>
    </xf>
    <xf numFmtId="0" fontId="42" fillId="0" borderId="10">
      <alignment horizontal="center"/>
    </xf>
    <xf numFmtId="0" fontId="41" fillId="0" borderId="0" applyNumberFormat="0" applyFill="0" applyBorder="0" applyAlignment="0" applyProtection="0">
      <alignment vertical="center"/>
    </xf>
    <xf numFmtId="0" fontId="42" fillId="0" borderId="10">
      <alignment horizontal="center"/>
    </xf>
    <xf numFmtId="0" fontId="42" fillId="0" borderId="10">
      <alignment horizontal="center"/>
    </xf>
    <xf numFmtId="0" fontId="41" fillId="0" borderId="0" applyNumberFormat="0" applyFill="0" applyBorder="0" applyAlignment="0" applyProtection="0">
      <alignment vertical="center"/>
    </xf>
    <xf numFmtId="0" fontId="42" fillId="0" borderId="10">
      <alignment horizontal="center"/>
    </xf>
    <xf numFmtId="0" fontId="42" fillId="0" borderId="10">
      <alignment horizontal="center"/>
    </xf>
    <xf numFmtId="0" fontId="45" fillId="48" borderId="11" applyNumberFormat="0" applyAlignment="0" applyProtection="0">
      <alignment vertical="center"/>
    </xf>
    <xf numFmtId="0" fontId="45" fillId="49" borderId="11" applyNumberFormat="0" applyAlignment="0" applyProtection="0">
      <alignment vertical="center"/>
    </xf>
    <xf numFmtId="0" fontId="45" fillId="48" borderId="11" applyNumberFormat="0" applyAlignment="0" applyProtection="0">
      <alignment vertical="center"/>
    </xf>
    <xf numFmtId="0" fontId="45" fillId="49" borderId="11" applyNumberFormat="0" applyAlignment="0" applyProtection="0">
      <alignment vertical="center"/>
    </xf>
    <xf numFmtId="0" fontId="46" fillId="49" borderId="11" applyNumberFormat="0" applyAlignment="0" applyProtection="0">
      <alignment vertical="center"/>
    </xf>
    <xf numFmtId="0" fontId="45" fillId="48" borderId="11" applyNumberFormat="0" applyAlignment="0" applyProtection="0">
      <alignment vertical="center"/>
    </xf>
    <xf numFmtId="0" fontId="47" fillId="0" borderId="0"/>
    <xf numFmtId="0" fontId="48" fillId="0" borderId="0" applyNumberFormat="0" applyFill="0" applyBorder="0" applyAlignment="0" applyProtection="0">
      <alignment vertical="center"/>
    </xf>
    <xf numFmtId="9" fontId="49" fillId="0" borderId="0" applyFont="0" applyFill="0" applyBorder="0" applyAlignment="0" applyProtection="0">
      <alignment vertical="center"/>
    </xf>
    <xf numFmtId="9" fontId="50" fillId="0" borderId="0" applyFont="0" applyFill="0" applyBorder="0" applyAlignment="0" applyProtection="0">
      <alignment vertical="center"/>
    </xf>
    <xf numFmtId="9" fontId="50" fillId="0" borderId="0" applyFont="0" applyFill="0" applyBorder="0" applyAlignment="0" applyProtection="0">
      <alignment vertical="center"/>
    </xf>
    <xf numFmtId="9" fontId="50" fillId="0" borderId="0" applyFont="0" applyFill="0" applyBorder="0" applyAlignment="0" applyProtection="0">
      <alignment vertical="center"/>
    </xf>
    <xf numFmtId="9" fontId="50" fillId="0" borderId="0" applyFont="0" applyFill="0" applyBorder="0" applyAlignment="0" applyProtection="0">
      <alignment vertical="center"/>
    </xf>
    <xf numFmtId="9" fontId="50" fillId="0" borderId="0" applyFont="0" applyFill="0" applyBorder="0" applyAlignment="0" applyProtection="0">
      <alignment vertical="center"/>
    </xf>
    <xf numFmtId="9" fontId="50" fillId="0" borderId="0" applyFont="0" applyFill="0" applyBorder="0" applyAlignment="0" applyProtection="0">
      <alignment vertical="center"/>
    </xf>
    <xf numFmtId="9" fontId="50" fillId="0" borderId="0" applyFont="0" applyFill="0" applyBorder="0" applyAlignment="0" applyProtection="0">
      <alignment vertical="center"/>
    </xf>
    <xf numFmtId="9" fontId="50" fillId="0" borderId="0" applyFont="0" applyFill="0" applyBorder="0" applyAlignment="0" applyProtection="0">
      <alignment vertical="center"/>
    </xf>
    <xf numFmtId="9" fontId="50" fillId="0" borderId="0" applyFont="0" applyFill="0" applyBorder="0" applyAlignment="0" applyProtection="0">
      <alignment vertical="center"/>
    </xf>
    <xf numFmtId="9" fontId="50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50" fillId="0" borderId="0" applyFont="0" applyFill="0" applyBorder="0" applyAlignment="0" applyProtection="0">
      <alignment vertical="center"/>
    </xf>
    <xf numFmtId="9" fontId="50" fillId="0" borderId="0" applyFont="0" applyFill="0" applyBorder="0" applyAlignment="0" applyProtection="0">
      <alignment vertical="center"/>
    </xf>
    <xf numFmtId="9" fontId="50" fillId="0" borderId="0" applyFont="0" applyFill="0" applyBorder="0" applyAlignment="0" applyProtection="0">
      <alignment vertical="center"/>
    </xf>
    <xf numFmtId="9" fontId="50" fillId="0" borderId="0" applyFont="0" applyFill="0" applyBorder="0" applyAlignment="0" applyProtection="0">
      <alignment vertical="center"/>
    </xf>
    <xf numFmtId="9" fontId="51" fillId="0" borderId="0" applyFont="0" applyFill="0" applyBorder="0" applyAlignment="0" applyProtection="0">
      <alignment vertical="center"/>
    </xf>
    <xf numFmtId="9" fontId="50" fillId="0" borderId="0" applyFont="0" applyFill="0" applyBorder="0" applyAlignment="0" applyProtection="0">
      <alignment vertical="center"/>
    </xf>
    <xf numFmtId="9" fontId="50" fillId="0" borderId="0" applyFont="0" applyFill="0" applyBorder="0" applyAlignment="0" applyProtection="0">
      <alignment vertical="center"/>
    </xf>
    <xf numFmtId="9" fontId="50" fillId="0" borderId="0" applyFont="0" applyFill="0" applyBorder="0" applyAlignment="0" applyProtection="0">
      <alignment vertical="center"/>
    </xf>
    <xf numFmtId="9" fontId="50" fillId="0" borderId="0" applyFont="0" applyFill="0" applyBorder="0" applyAlignment="0" applyProtection="0">
      <alignment vertical="center"/>
    </xf>
    <xf numFmtId="9" fontId="50" fillId="0" borderId="0" applyFont="0" applyFill="0" applyBorder="0" applyAlignment="0" applyProtection="0">
      <alignment vertical="center"/>
    </xf>
    <xf numFmtId="9" fontId="50" fillId="0" borderId="0" applyFont="0" applyFill="0" applyBorder="0" applyAlignment="0" applyProtection="0">
      <alignment vertical="center"/>
    </xf>
    <xf numFmtId="9" fontId="50" fillId="0" borderId="0" applyFont="0" applyFill="0" applyBorder="0" applyAlignment="0" applyProtection="0">
      <alignment vertical="center"/>
    </xf>
    <xf numFmtId="9" fontId="50" fillId="0" borderId="0" applyFont="0" applyFill="0" applyBorder="0" applyAlignment="0" applyProtection="0">
      <alignment vertical="center"/>
    </xf>
    <xf numFmtId="9" fontId="50" fillId="0" borderId="0" applyFont="0" applyFill="0" applyBorder="0" applyAlignment="0" applyProtection="0">
      <alignment vertical="center"/>
    </xf>
    <xf numFmtId="9" fontId="50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51" fillId="0" borderId="0" applyFont="0" applyFill="0" applyBorder="0" applyAlignment="0" applyProtection="0">
      <alignment vertical="center"/>
    </xf>
    <xf numFmtId="9" fontId="50" fillId="0" borderId="0" applyFont="0" applyFill="0" applyBorder="0" applyAlignment="0" applyProtection="0">
      <alignment vertical="center"/>
    </xf>
    <xf numFmtId="9" fontId="50" fillId="0" borderId="0" applyFont="0" applyFill="0" applyBorder="0" applyAlignment="0" applyProtection="0">
      <alignment vertical="center"/>
    </xf>
    <xf numFmtId="9" fontId="50" fillId="0" borderId="0" applyFont="0" applyFill="0" applyBorder="0" applyAlignment="0" applyProtection="0">
      <alignment vertical="center"/>
    </xf>
    <xf numFmtId="9" fontId="50" fillId="0" borderId="0" applyFont="0" applyFill="0" applyBorder="0" applyAlignment="0" applyProtection="0">
      <alignment vertical="center"/>
    </xf>
    <xf numFmtId="9" fontId="50" fillId="0" borderId="0" applyFont="0" applyFill="0" applyBorder="0" applyAlignment="0" applyProtection="0">
      <alignment vertical="center"/>
    </xf>
    <xf numFmtId="9" fontId="50" fillId="0" borderId="0" applyFont="0" applyFill="0" applyBorder="0" applyAlignment="0" applyProtection="0">
      <alignment vertical="center"/>
    </xf>
    <xf numFmtId="9" fontId="50" fillId="0" borderId="0" applyFont="0" applyFill="0" applyBorder="0" applyAlignment="0" applyProtection="0">
      <alignment vertical="center"/>
    </xf>
    <xf numFmtId="9" fontId="50" fillId="0" borderId="0" applyFont="0" applyFill="0" applyBorder="0" applyAlignment="0" applyProtection="0">
      <alignment vertical="center"/>
    </xf>
    <xf numFmtId="9" fontId="50" fillId="0" borderId="0" applyFont="0" applyFill="0" applyBorder="0" applyAlignment="0" applyProtection="0">
      <alignment vertical="center"/>
    </xf>
    <xf numFmtId="9" fontId="50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50" fillId="0" borderId="0" applyFont="0" applyFill="0" applyBorder="0" applyAlignment="0" applyProtection="0">
      <alignment vertical="center"/>
    </xf>
    <xf numFmtId="9" fontId="50" fillId="0" borderId="0" applyFont="0" applyFill="0" applyBorder="0" applyAlignment="0" applyProtection="0">
      <alignment vertical="center"/>
    </xf>
    <xf numFmtId="9" fontId="50" fillId="0" borderId="0" applyFont="0" applyFill="0" applyBorder="0" applyAlignment="0" applyProtection="0">
      <alignment vertical="center"/>
    </xf>
    <xf numFmtId="9" fontId="50" fillId="0" borderId="0" applyFont="0" applyFill="0" applyBorder="0" applyAlignment="0" applyProtection="0">
      <alignment vertical="center"/>
    </xf>
    <xf numFmtId="9" fontId="50" fillId="0" borderId="0" applyFont="0" applyFill="0" applyBorder="0" applyAlignment="0" applyProtection="0">
      <alignment vertical="center"/>
    </xf>
    <xf numFmtId="9" fontId="50" fillId="0" borderId="0" applyFont="0" applyFill="0" applyBorder="0" applyAlignment="0" applyProtection="0">
      <alignment vertical="center"/>
    </xf>
    <xf numFmtId="9" fontId="50" fillId="0" borderId="0" applyFont="0" applyFill="0" applyBorder="0" applyAlignment="0" applyProtection="0">
      <alignment vertical="center"/>
    </xf>
    <xf numFmtId="9" fontId="50" fillId="0" borderId="0" applyFont="0" applyFill="0" applyBorder="0" applyAlignment="0" applyProtection="0">
      <alignment vertical="center"/>
    </xf>
    <xf numFmtId="9" fontId="50" fillId="0" borderId="0" applyFont="0" applyFill="0" applyBorder="0" applyAlignment="0" applyProtection="0">
      <alignment vertical="center"/>
    </xf>
    <xf numFmtId="9" fontId="50" fillId="0" borderId="0" applyFont="0" applyFill="0" applyBorder="0" applyAlignment="0" applyProtection="0">
      <alignment vertical="center"/>
    </xf>
    <xf numFmtId="9" fontId="50" fillId="0" borderId="0" applyFont="0" applyFill="0" applyBorder="0" applyAlignment="0" applyProtection="0">
      <alignment vertical="center"/>
    </xf>
    <xf numFmtId="9" fontId="50" fillId="0" borderId="0" applyFont="0" applyFill="0" applyBorder="0" applyAlignment="0" applyProtection="0">
      <alignment vertical="center"/>
    </xf>
    <xf numFmtId="9" fontId="50" fillId="0" borderId="0" applyFont="0" applyFill="0" applyBorder="0" applyAlignment="0" applyProtection="0">
      <alignment vertical="center"/>
    </xf>
    <xf numFmtId="9" fontId="50" fillId="0" borderId="0" applyFont="0" applyFill="0" applyBorder="0" applyAlignment="0" applyProtection="0">
      <alignment vertical="center"/>
    </xf>
    <xf numFmtId="9" fontId="50" fillId="0" borderId="0" applyFont="0" applyFill="0" applyBorder="0" applyAlignment="0" applyProtection="0">
      <alignment vertical="center"/>
    </xf>
    <xf numFmtId="9" fontId="50" fillId="0" borderId="0" applyFont="0" applyFill="0" applyBorder="0" applyAlignment="0" applyProtection="0">
      <alignment vertical="center"/>
    </xf>
    <xf numFmtId="9" fontId="50" fillId="0" borderId="0" applyFont="0" applyFill="0" applyBorder="0" applyAlignment="0" applyProtection="0">
      <alignment vertical="center"/>
    </xf>
    <xf numFmtId="9" fontId="50" fillId="0" borderId="0" applyFont="0" applyFill="0" applyBorder="0" applyAlignment="0" applyProtection="0">
      <alignment vertical="center"/>
    </xf>
    <xf numFmtId="9" fontId="50" fillId="0" borderId="0" applyFont="0" applyFill="0" applyBorder="0" applyAlignment="0" applyProtection="0">
      <alignment vertical="center"/>
    </xf>
    <xf numFmtId="9" fontId="50" fillId="0" borderId="0" applyFont="0" applyFill="0" applyBorder="0" applyAlignment="0" applyProtection="0">
      <alignment vertical="center"/>
    </xf>
    <xf numFmtId="9" fontId="51" fillId="0" borderId="0" applyFont="0" applyFill="0" applyBorder="0" applyAlignment="0" applyProtection="0">
      <alignment vertical="center"/>
    </xf>
    <xf numFmtId="9" fontId="51" fillId="0" borderId="0" applyFont="0" applyFill="0" applyBorder="0" applyAlignment="0" applyProtection="0">
      <alignment vertical="center"/>
    </xf>
    <xf numFmtId="9" fontId="5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50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52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40" fillId="0" borderId="0" applyFont="0" applyFill="0" applyBorder="0" applyAlignment="0" applyProtection="0">
      <alignment vertical="center"/>
    </xf>
    <xf numFmtId="9" fontId="40" fillId="0" borderId="0" applyFont="0" applyFill="0" applyBorder="0" applyAlignment="0" applyProtection="0">
      <alignment vertical="center"/>
    </xf>
    <xf numFmtId="9" fontId="53" fillId="0" borderId="0" applyFont="0" applyFill="0" applyBorder="0" applyAlignment="0" applyProtection="0">
      <alignment vertical="center"/>
    </xf>
    <xf numFmtId="9" fontId="53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54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5" fillId="13" borderId="12" applyNumberForma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51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51" fillId="13" borderId="13" applyNumberFormat="0" applyFont="0" applyAlignment="0" applyProtection="0">
      <alignment vertical="center"/>
    </xf>
    <xf numFmtId="0" fontId="1" fillId="10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1" fillId="10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0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0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1" fillId="10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40" fillId="10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0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40" fillId="10" borderId="13" applyNumberFormat="0" applyFont="0" applyAlignment="0" applyProtection="0">
      <alignment vertical="center"/>
    </xf>
    <xf numFmtId="0" fontId="40" fillId="10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0" borderId="13" applyNumberFormat="0" applyFont="0" applyAlignment="0" applyProtection="0">
      <alignment vertical="center"/>
    </xf>
    <xf numFmtId="0" fontId="1" fillId="10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40" fillId="10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0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40" fillId="10" borderId="13" applyNumberFormat="0" applyFont="0" applyAlignment="0" applyProtection="0">
      <alignment vertical="center"/>
    </xf>
    <xf numFmtId="0" fontId="40" fillId="10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0" borderId="13" applyNumberFormat="0" applyFont="0" applyAlignment="0" applyProtection="0">
      <alignment vertical="center"/>
    </xf>
    <xf numFmtId="0" fontId="1" fillId="10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40" fillId="10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0" borderId="13" applyNumberFormat="0" applyFont="0" applyAlignment="0" applyProtection="0">
      <alignment vertical="center"/>
    </xf>
    <xf numFmtId="0" fontId="40" fillId="10" borderId="13" applyNumberFormat="0" applyFont="0" applyAlignment="0" applyProtection="0">
      <alignment vertical="center"/>
    </xf>
    <xf numFmtId="0" fontId="40" fillId="10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40" fillId="10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0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0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1" fillId="13" borderId="13" applyNumberFormat="0" applyFont="0" applyAlignment="0" applyProtection="0">
      <alignment vertical="center"/>
    </xf>
    <xf numFmtId="0" fontId="40" fillId="10" borderId="13" applyNumberFormat="0" applyFont="0" applyAlignment="0" applyProtection="0">
      <alignment vertical="center"/>
    </xf>
    <xf numFmtId="0" fontId="40" fillId="10" borderId="13" applyNumberFormat="0" applyFont="0" applyAlignment="0" applyProtection="0">
      <alignment vertical="center"/>
    </xf>
    <xf numFmtId="0" fontId="2" fillId="10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2" fillId="10" borderId="13" applyNumberFormat="0" applyFont="0" applyAlignment="0" applyProtection="0">
      <alignment vertical="center"/>
    </xf>
    <xf numFmtId="0" fontId="5" fillId="13" borderId="12" applyNumberForma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40" fillId="13" borderId="13" applyNumberFormat="0" applyFont="0" applyAlignment="0" applyProtection="0">
      <alignment vertical="center"/>
    </xf>
    <xf numFmtId="0" fontId="55" fillId="0" borderId="14" applyNumberFormat="0" applyFill="0" applyAlignment="0" applyProtection="0">
      <alignment vertical="center"/>
    </xf>
    <xf numFmtId="0" fontId="55" fillId="0" borderId="14" applyNumberFormat="0" applyFill="0" applyAlignment="0" applyProtection="0">
      <alignment vertical="center"/>
    </xf>
    <xf numFmtId="0" fontId="56" fillId="0" borderId="15" applyNumberFormat="0" applyFill="0" applyAlignment="0" applyProtection="0">
      <alignment vertical="center"/>
    </xf>
    <xf numFmtId="0" fontId="57" fillId="0" borderId="0"/>
    <xf numFmtId="0" fontId="1" fillId="0" borderId="16"/>
    <xf numFmtId="0" fontId="1" fillId="0" borderId="16"/>
    <xf numFmtId="0" fontId="58" fillId="22" borderId="17" applyNumberFormat="0" applyAlignment="0" applyProtection="0">
      <alignment vertical="center"/>
    </xf>
    <xf numFmtId="0" fontId="58" fillId="9" borderId="17" applyNumberFormat="0" applyAlignment="0" applyProtection="0">
      <alignment vertical="center"/>
    </xf>
    <xf numFmtId="0" fontId="58" fillId="9" borderId="17" applyNumberFormat="0" applyAlignment="0" applyProtection="0">
      <alignment vertical="center"/>
    </xf>
    <xf numFmtId="0" fontId="58" fillId="22" borderId="17" applyNumberFormat="0" applyAlignment="0" applyProtection="0">
      <alignment vertical="center"/>
    </xf>
    <xf numFmtId="0" fontId="58" fillId="22" borderId="17" applyNumberFormat="0" applyAlignment="0" applyProtection="0">
      <alignment vertical="center"/>
    </xf>
    <xf numFmtId="0" fontId="58" fillId="14" borderId="17" applyNumberFormat="0" applyAlignment="0" applyProtection="0">
      <alignment vertical="center"/>
    </xf>
    <xf numFmtId="0" fontId="58" fillId="14" borderId="17" applyNumberFormat="0" applyAlignment="0" applyProtection="0">
      <alignment vertical="center"/>
    </xf>
    <xf numFmtId="0" fontId="58" fillId="9" borderId="17" applyNumberFormat="0" applyAlignment="0" applyProtection="0">
      <alignment vertical="center"/>
    </xf>
    <xf numFmtId="0" fontId="58" fillId="9" borderId="17" applyNumberFormat="0" applyAlignment="0" applyProtection="0">
      <alignment vertical="center"/>
    </xf>
    <xf numFmtId="0" fontId="58" fillId="22" borderId="17" applyNumberFormat="0" applyAlignment="0" applyProtection="0">
      <alignment vertical="center"/>
    </xf>
    <xf numFmtId="0" fontId="58" fillId="9" borderId="17" applyNumberFormat="0" applyAlignment="0" applyProtection="0">
      <alignment vertical="center"/>
    </xf>
    <xf numFmtId="0" fontId="58" fillId="9" borderId="17" applyNumberFormat="0" applyAlignment="0" applyProtection="0">
      <alignment vertical="center"/>
    </xf>
    <xf numFmtId="0" fontId="58" fillId="14" borderId="17" applyNumberFormat="0" applyAlignment="0" applyProtection="0">
      <alignment vertical="center"/>
    </xf>
    <xf numFmtId="0" fontId="58" fillId="14" borderId="17" applyNumberFormat="0" applyAlignment="0" applyProtection="0">
      <alignment vertical="center"/>
    </xf>
    <xf numFmtId="0" fontId="59" fillId="50" borderId="18" applyNumberFormat="0" applyAlignment="0" applyProtection="0">
      <alignment vertical="center"/>
    </xf>
    <xf numFmtId="0" fontId="59" fillId="20" borderId="18" applyNumberFormat="0" applyAlignment="0" applyProtection="0">
      <alignment vertical="center"/>
    </xf>
    <xf numFmtId="0" fontId="59" fillId="20" borderId="18" applyNumberFormat="0" applyAlignment="0" applyProtection="0">
      <alignment vertical="center"/>
    </xf>
    <xf numFmtId="0" fontId="59" fillId="50" borderId="18" applyNumberFormat="0" applyAlignment="0" applyProtection="0">
      <alignment vertical="center"/>
    </xf>
    <xf numFmtId="0" fontId="59" fillId="50" borderId="18" applyNumberFormat="0" applyAlignment="0" applyProtection="0">
      <alignment vertical="center"/>
    </xf>
    <xf numFmtId="0" fontId="59" fillId="51" borderId="18" applyNumberFormat="0" applyAlignment="0" applyProtection="0">
      <alignment vertical="center"/>
    </xf>
    <xf numFmtId="0" fontId="59" fillId="51" borderId="18" applyNumberFormat="0" applyAlignment="0" applyProtection="0">
      <alignment vertical="center"/>
    </xf>
    <xf numFmtId="0" fontId="59" fillId="20" borderId="18" applyNumberFormat="0" applyAlignment="0" applyProtection="0">
      <alignment vertical="center"/>
    </xf>
    <xf numFmtId="0" fontId="59" fillId="20" borderId="18" applyNumberFormat="0" applyAlignment="0" applyProtection="0">
      <alignment vertical="center"/>
    </xf>
    <xf numFmtId="0" fontId="59" fillId="50" borderId="18" applyNumberFormat="0" applyAlignment="0" applyProtection="0">
      <alignment vertical="center"/>
    </xf>
    <xf numFmtId="0" fontId="59" fillId="5" borderId="18" applyNumberFormat="0" applyAlignment="0" applyProtection="0">
      <alignment vertical="center"/>
    </xf>
    <xf numFmtId="0" fontId="59" fillId="5" borderId="18" applyNumberFormat="0" applyAlignment="0" applyProtection="0">
      <alignment vertical="center"/>
    </xf>
    <xf numFmtId="0" fontId="59" fillId="51" borderId="18" applyNumberFormat="0" applyAlignment="0" applyProtection="0">
      <alignment vertical="center"/>
    </xf>
    <xf numFmtId="0" fontId="59" fillId="51" borderId="18" applyNumberFormat="0" applyAlignment="0" applyProtection="0">
      <alignment vertical="center"/>
    </xf>
    <xf numFmtId="0" fontId="33" fillId="0" borderId="0">
      <alignment horizontal="right" vertical="center"/>
    </xf>
    <xf numFmtId="0" fontId="53" fillId="0" borderId="0"/>
    <xf numFmtId="197" fontId="57" fillId="0" borderId="0" applyFont="0" applyFill="0" applyBorder="0" applyAlignment="0" applyProtection="0">
      <alignment vertical="center"/>
    </xf>
    <xf numFmtId="198" fontId="57" fillId="0" borderId="0" applyFont="0" applyFill="0" applyBorder="0" applyAlignment="0" applyProtection="0">
      <alignment vertical="center"/>
    </xf>
    <xf numFmtId="0" fontId="3" fillId="0" borderId="0" applyFill="0" applyBorder="0" applyAlignment="0" applyProtection="0">
      <alignment horizontal="left"/>
    </xf>
    <xf numFmtId="38" fontId="3" fillId="0" borderId="0" applyFill="0" applyBorder="0" applyAlignment="0" applyProtection="0">
      <alignment horizontal="right"/>
    </xf>
    <xf numFmtId="0" fontId="51" fillId="0" borderId="6">
      <alignment vertical="center"/>
    </xf>
    <xf numFmtId="0" fontId="60" fillId="0" borderId="0">
      <alignment horizontal="center"/>
    </xf>
    <xf numFmtId="0" fontId="61" fillId="16" borderId="0" applyNumberFormat="0" applyBorder="0" applyAlignment="0" applyProtection="0">
      <alignment vertical="center"/>
    </xf>
    <xf numFmtId="0" fontId="61" fillId="7" borderId="0" applyNumberFormat="0" applyBorder="0" applyAlignment="0" applyProtection="0">
      <alignment vertical="center"/>
    </xf>
    <xf numFmtId="0" fontId="61" fillId="16" borderId="0" applyNumberFormat="0" applyBorder="0" applyAlignment="0" applyProtection="0">
      <alignment vertical="center"/>
    </xf>
    <xf numFmtId="0" fontId="61" fillId="8" borderId="0" applyNumberFormat="0" applyBorder="0" applyAlignment="0" applyProtection="0">
      <alignment vertical="center"/>
    </xf>
    <xf numFmtId="0" fontId="61" fillId="7" borderId="0" applyNumberFormat="0" applyBorder="0" applyAlignment="0" applyProtection="0">
      <alignment vertical="center"/>
    </xf>
    <xf numFmtId="0" fontId="61" fillId="7" borderId="0" applyNumberFormat="0" applyBorder="0" applyAlignment="0" applyProtection="0">
      <alignment vertical="center"/>
    </xf>
    <xf numFmtId="0" fontId="61" fillId="8" borderId="0" applyNumberFormat="0" applyBorder="0" applyAlignment="0" applyProtection="0">
      <alignment vertical="center"/>
    </xf>
    <xf numFmtId="49" fontId="53" fillId="0" borderId="19" applyBorder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1" fillId="0" borderId="0"/>
    <xf numFmtId="0" fontId="51" fillId="0" borderId="0"/>
    <xf numFmtId="0" fontId="5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1" fillId="0" borderId="0"/>
    <xf numFmtId="38" fontId="1" fillId="0" borderId="0" applyFont="0" applyFill="0" applyBorder="0" applyAlignment="0" applyProtection="0">
      <alignment vertical="center"/>
    </xf>
    <xf numFmtId="38" fontId="54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54" fillId="0" borderId="0" applyFont="0" applyFill="0" applyBorder="0" applyAlignment="0" applyProtection="0">
      <alignment vertical="center"/>
    </xf>
    <xf numFmtId="38" fontId="54" fillId="0" borderId="0" applyFont="0" applyFill="0" applyBorder="0" applyAlignment="0" applyProtection="0">
      <alignment vertical="center"/>
    </xf>
    <xf numFmtId="38" fontId="54" fillId="0" borderId="0" applyFont="0" applyFill="0" applyBorder="0" applyAlignment="0" applyProtection="0">
      <alignment vertical="center"/>
    </xf>
    <xf numFmtId="38" fontId="54" fillId="0" borderId="0" applyFont="0" applyFill="0" applyBorder="0" applyAlignment="0" applyProtection="0">
      <alignment vertical="center"/>
    </xf>
    <xf numFmtId="38" fontId="54" fillId="0" borderId="0" applyFont="0" applyFill="0" applyBorder="0" applyAlignment="0" applyProtection="0">
      <alignment vertical="center"/>
    </xf>
    <xf numFmtId="38" fontId="54" fillId="0" borderId="0" applyFont="0" applyFill="0" applyBorder="0" applyAlignment="0" applyProtection="0">
      <alignment vertical="center"/>
    </xf>
    <xf numFmtId="38" fontId="54" fillId="0" borderId="0" applyFont="0" applyFill="0" applyBorder="0" applyAlignment="0" applyProtection="0">
      <alignment vertical="center"/>
    </xf>
    <xf numFmtId="38" fontId="54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5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62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5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53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5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63" fillId="0" borderId="0" applyFill="0" applyBorder="0" applyAlignment="0" applyProtection="0">
      <alignment vertical="center"/>
    </xf>
    <xf numFmtId="38" fontId="49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51" fillId="0" borderId="0" applyFont="0" applyFill="0" applyBorder="0" applyAlignment="0" applyProtection="0">
      <alignment vertical="center"/>
    </xf>
    <xf numFmtId="38" fontId="5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51" fillId="0" borderId="0" applyFont="0" applyFill="0" applyBorder="0" applyAlignment="0" applyProtection="0">
      <alignment vertical="center"/>
    </xf>
    <xf numFmtId="38" fontId="51" fillId="0" borderId="0" applyFont="0" applyFill="0" applyBorder="0" applyAlignment="0" applyProtection="0">
      <alignment vertical="center"/>
    </xf>
    <xf numFmtId="38" fontId="40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53" fillId="0" borderId="0" applyFont="0" applyFill="0" applyBorder="0" applyAlignment="0" applyProtection="0">
      <alignment vertical="center"/>
    </xf>
    <xf numFmtId="38" fontId="5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40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40" fillId="0" borderId="0" applyFont="0" applyFill="0" applyBorder="0" applyAlignment="0" applyProtection="0">
      <alignment vertical="center"/>
    </xf>
    <xf numFmtId="38" fontId="40" fillId="0" borderId="0" applyFont="0" applyFill="0" applyBorder="0" applyAlignment="0" applyProtection="0">
      <alignment vertical="center"/>
    </xf>
    <xf numFmtId="38" fontId="40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40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40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63" fillId="0" borderId="0" applyFill="0" applyBorder="0" applyAlignment="0" applyProtection="0">
      <alignment vertical="center"/>
    </xf>
    <xf numFmtId="38" fontId="63" fillId="0" borderId="0" applyFill="0" applyBorder="0" applyAlignment="0" applyProtection="0">
      <alignment vertical="center"/>
    </xf>
    <xf numFmtId="38" fontId="63" fillId="0" borderId="0" applyFill="0" applyBorder="0" applyAlignment="0" applyProtection="0">
      <alignment vertical="center"/>
    </xf>
    <xf numFmtId="38" fontId="63" fillId="0" borderId="0" applyFill="0" applyBorder="0" applyAlignment="0" applyProtection="0">
      <alignment vertical="center"/>
    </xf>
    <xf numFmtId="38" fontId="63" fillId="0" borderId="0" applyFill="0" applyBorder="0" applyAlignment="0" applyProtection="0">
      <alignment vertical="center"/>
    </xf>
    <xf numFmtId="38" fontId="63" fillId="0" borderId="0" applyFill="0" applyBorder="0" applyAlignment="0" applyProtection="0">
      <alignment vertical="center"/>
    </xf>
    <xf numFmtId="38" fontId="63" fillId="0" borderId="0" applyFill="0" applyBorder="0" applyAlignment="0" applyProtection="0">
      <alignment vertical="center"/>
    </xf>
    <xf numFmtId="38" fontId="63" fillId="0" borderId="0" applyFill="0" applyBorder="0" applyAlignment="0" applyProtection="0">
      <alignment vertical="center"/>
    </xf>
    <xf numFmtId="38" fontId="63" fillId="0" borderId="0" applyFill="0" applyBorder="0" applyAlignment="0" applyProtection="0">
      <alignment vertical="center"/>
    </xf>
    <xf numFmtId="38" fontId="63" fillId="0" borderId="0" applyFill="0" applyBorder="0" applyAlignment="0" applyProtection="0">
      <alignment vertical="center"/>
    </xf>
    <xf numFmtId="38" fontId="52" fillId="0" borderId="0" applyFont="0" applyFill="0" applyBorder="0" applyAlignment="0" applyProtection="0">
      <alignment vertical="center"/>
    </xf>
    <xf numFmtId="38" fontId="5" fillId="0" borderId="0" applyFont="0" applyFill="0" applyBorder="0" applyAlignment="0" applyProtection="0">
      <alignment vertical="center"/>
    </xf>
    <xf numFmtId="38" fontId="52" fillId="0" borderId="0" applyFont="0" applyFill="0" applyBorder="0" applyAlignment="0" applyProtection="0">
      <alignment vertical="center"/>
    </xf>
    <xf numFmtId="38" fontId="52" fillId="0" borderId="0" applyFont="0" applyFill="0" applyBorder="0" applyAlignment="0" applyProtection="0">
      <alignment vertical="center"/>
    </xf>
    <xf numFmtId="38" fontId="52" fillId="0" borderId="0" applyFont="0" applyFill="0" applyBorder="0" applyAlignment="0" applyProtection="0">
      <alignment vertical="center"/>
    </xf>
    <xf numFmtId="38" fontId="52" fillId="0" borderId="0" applyFont="0" applyFill="0" applyBorder="0" applyAlignment="0" applyProtection="0">
      <alignment vertical="center"/>
    </xf>
    <xf numFmtId="38" fontId="5" fillId="0" borderId="0" applyFont="0" applyFill="0" applyBorder="0" applyAlignment="0" applyProtection="0">
      <alignment vertical="center"/>
    </xf>
    <xf numFmtId="38" fontId="63" fillId="0" borderId="0" applyFill="0" applyBorder="0" applyAlignment="0" applyProtection="0">
      <alignment vertical="center"/>
    </xf>
    <xf numFmtId="38" fontId="63" fillId="0" borderId="0" applyFill="0" applyBorder="0" applyAlignment="0" applyProtection="0">
      <alignment vertical="center"/>
    </xf>
    <xf numFmtId="38" fontId="63" fillId="0" borderId="0" applyFill="0" applyBorder="0" applyAlignment="0" applyProtection="0">
      <alignment vertical="center"/>
    </xf>
    <xf numFmtId="38" fontId="63" fillId="0" borderId="0" applyFill="0" applyBorder="0" applyAlignment="0" applyProtection="0">
      <alignment vertical="center"/>
    </xf>
    <xf numFmtId="38" fontId="63" fillId="0" borderId="0" applyFill="0" applyBorder="0" applyAlignment="0" applyProtection="0">
      <alignment vertical="center"/>
    </xf>
    <xf numFmtId="38" fontId="63" fillId="0" borderId="0" applyFill="0" applyBorder="0" applyAlignment="0" applyProtection="0">
      <alignment vertical="center"/>
    </xf>
    <xf numFmtId="38" fontId="63" fillId="0" borderId="0" applyFill="0" applyBorder="0" applyAlignment="0" applyProtection="0">
      <alignment vertical="center"/>
    </xf>
    <xf numFmtId="38" fontId="63" fillId="0" borderId="0" applyFill="0" applyBorder="0" applyAlignment="0" applyProtection="0">
      <alignment vertical="center"/>
    </xf>
    <xf numFmtId="38" fontId="63" fillId="0" borderId="0" applyFill="0" applyBorder="0" applyAlignment="0" applyProtection="0">
      <alignment vertical="center"/>
    </xf>
    <xf numFmtId="38" fontId="63" fillId="0" borderId="0" applyFill="0" applyBorder="0" applyAlignment="0" applyProtection="0">
      <alignment vertical="center"/>
    </xf>
    <xf numFmtId="38" fontId="5" fillId="0" borderId="0" applyFont="0" applyFill="0" applyBorder="0" applyAlignment="0" applyProtection="0">
      <alignment vertical="center"/>
    </xf>
    <xf numFmtId="38" fontId="5" fillId="0" borderId="0" applyFont="0" applyFill="0" applyBorder="0" applyAlignment="0" applyProtection="0">
      <alignment vertical="center"/>
    </xf>
    <xf numFmtId="38" fontId="63" fillId="0" borderId="0" applyFill="0" applyBorder="0" applyAlignment="0" applyProtection="0">
      <alignment vertical="center"/>
    </xf>
    <xf numFmtId="38" fontId="63" fillId="0" borderId="0" applyFill="0" applyBorder="0" applyAlignment="0" applyProtection="0">
      <alignment vertical="center"/>
    </xf>
    <xf numFmtId="38" fontId="63" fillId="0" borderId="0" applyFill="0" applyBorder="0" applyAlignment="0" applyProtection="0">
      <alignment vertical="center"/>
    </xf>
    <xf numFmtId="38" fontId="63" fillId="0" borderId="0" applyFill="0" applyBorder="0" applyAlignment="0" applyProtection="0">
      <alignment vertical="center"/>
    </xf>
    <xf numFmtId="38" fontId="63" fillId="0" borderId="0" applyFill="0" applyBorder="0" applyAlignment="0" applyProtection="0">
      <alignment vertical="center"/>
    </xf>
    <xf numFmtId="38" fontId="63" fillId="0" borderId="0" applyFill="0" applyBorder="0" applyAlignment="0" applyProtection="0">
      <alignment vertical="center"/>
    </xf>
    <xf numFmtId="38" fontId="63" fillId="0" borderId="0" applyFill="0" applyBorder="0" applyAlignment="0" applyProtection="0">
      <alignment vertical="center"/>
    </xf>
    <xf numFmtId="38" fontId="63" fillId="0" borderId="0" applyFill="0" applyBorder="0" applyAlignment="0" applyProtection="0">
      <alignment vertical="center"/>
    </xf>
    <xf numFmtId="38" fontId="63" fillId="0" borderId="0" applyFill="0" applyBorder="0" applyAlignment="0" applyProtection="0">
      <alignment vertical="center"/>
    </xf>
    <xf numFmtId="38" fontId="63" fillId="0" borderId="0" applyFill="0" applyBorder="0" applyAlignment="0" applyProtection="0">
      <alignment vertical="center"/>
    </xf>
    <xf numFmtId="38" fontId="63" fillId="0" borderId="0" applyFill="0" applyBorder="0" applyAlignment="0" applyProtection="0">
      <alignment vertical="center"/>
    </xf>
    <xf numFmtId="38" fontId="63" fillId="0" borderId="0" applyFill="0" applyBorder="0" applyAlignment="0" applyProtection="0">
      <alignment vertical="center"/>
    </xf>
    <xf numFmtId="38" fontId="63" fillId="0" borderId="0" applyFill="0" applyBorder="0" applyAlignment="0" applyProtection="0">
      <alignment vertical="center"/>
    </xf>
    <xf numFmtId="38" fontId="63" fillId="0" borderId="0" applyFill="0" applyBorder="0" applyAlignment="0" applyProtection="0">
      <alignment vertical="center"/>
    </xf>
    <xf numFmtId="38" fontId="63" fillId="0" borderId="0" applyFill="0" applyBorder="0" applyAlignment="0" applyProtection="0">
      <alignment vertical="center"/>
    </xf>
    <xf numFmtId="38" fontId="63" fillId="0" borderId="0" applyFill="0" applyBorder="0" applyAlignment="0" applyProtection="0">
      <alignment vertical="center"/>
    </xf>
    <xf numFmtId="38" fontId="63" fillId="0" borderId="0" applyFill="0" applyBorder="0" applyAlignment="0" applyProtection="0">
      <alignment vertical="center"/>
    </xf>
    <xf numFmtId="38" fontId="63" fillId="0" borderId="0" applyFill="0" applyBorder="0" applyAlignment="0" applyProtection="0">
      <alignment vertical="center"/>
    </xf>
    <xf numFmtId="38" fontId="63" fillId="0" borderId="0" applyFill="0" applyBorder="0" applyAlignment="0" applyProtection="0">
      <alignment vertical="center"/>
    </xf>
    <xf numFmtId="38" fontId="63" fillId="0" borderId="0" applyFill="0" applyBorder="0" applyAlignment="0" applyProtection="0">
      <alignment vertical="center"/>
    </xf>
    <xf numFmtId="38" fontId="63" fillId="0" borderId="0" applyFill="0" applyBorder="0" applyAlignment="0" applyProtection="0">
      <alignment vertical="center"/>
    </xf>
    <xf numFmtId="38" fontId="63" fillId="0" borderId="0" applyFill="0" applyBorder="0" applyAlignment="0" applyProtection="0">
      <alignment vertical="center"/>
    </xf>
    <xf numFmtId="38" fontId="63" fillId="0" borderId="0" applyFill="0" applyBorder="0" applyAlignment="0" applyProtection="0">
      <alignment vertical="center"/>
    </xf>
    <xf numFmtId="38" fontId="63" fillId="0" borderId="0" applyFill="0" applyBorder="0" applyAlignment="0" applyProtection="0">
      <alignment vertical="center"/>
    </xf>
    <xf numFmtId="38" fontId="63" fillId="0" borderId="0" applyFill="0" applyBorder="0" applyAlignment="0" applyProtection="0">
      <alignment vertical="center"/>
    </xf>
    <xf numFmtId="38" fontId="63" fillId="0" borderId="0" applyFill="0" applyBorder="0" applyAlignment="0" applyProtection="0">
      <alignment vertical="center"/>
    </xf>
    <xf numFmtId="38" fontId="63" fillId="0" borderId="0" applyFill="0" applyBorder="0" applyAlignment="0" applyProtection="0">
      <alignment vertical="center"/>
    </xf>
    <xf numFmtId="38" fontId="63" fillId="0" borderId="0" applyFill="0" applyBorder="0" applyAlignment="0" applyProtection="0">
      <alignment vertical="center"/>
    </xf>
    <xf numFmtId="38" fontId="63" fillId="0" borderId="0" applyFill="0" applyBorder="0" applyAlignment="0" applyProtection="0">
      <alignment vertical="center"/>
    </xf>
    <xf numFmtId="38" fontId="63" fillId="0" borderId="0" applyFill="0" applyBorder="0" applyAlignment="0" applyProtection="0">
      <alignment vertical="center"/>
    </xf>
    <xf numFmtId="38" fontId="63" fillId="0" borderId="0" applyFill="0" applyBorder="0" applyAlignment="0" applyProtection="0">
      <alignment vertical="center"/>
    </xf>
    <xf numFmtId="38" fontId="63" fillId="0" borderId="0" applyFill="0" applyBorder="0" applyAlignment="0" applyProtection="0">
      <alignment vertical="center"/>
    </xf>
    <xf numFmtId="38" fontId="63" fillId="0" borderId="0" applyFill="0" applyBorder="0" applyAlignment="0" applyProtection="0">
      <alignment vertical="center"/>
    </xf>
    <xf numFmtId="38" fontId="63" fillId="0" borderId="0" applyFill="0" applyBorder="0" applyAlignment="0" applyProtection="0">
      <alignment vertical="center"/>
    </xf>
    <xf numFmtId="38" fontId="5" fillId="0" borderId="0" applyFont="0" applyFill="0" applyBorder="0" applyAlignment="0" applyProtection="0">
      <alignment vertical="center"/>
    </xf>
    <xf numFmtId="38" fontId="5" fillId="0" borderId="0" applyFont="0" applyFill="0" applyBorder="0" applyAlignment="0" applyProtection="0">
      <alignment vertical="center"/>
    </xf>
    <xf numFmtId="38" fontId="5" fillId="0" borderId="0" applyFont="0" applyFill="0" applyBorder="0" applyAlignment="0" applyProtection="0">
      <alignment vertical="center"/>
    </xf>
    <xf numFmtId="38" fontId="63" fillId="0" borderId="0" applyFill="0" applyBorder="0" applyAlignment="0" applyProtection="0">
      <alignment vertical="center"/>
    </xf>
    <xf numFmtId="38" fontId="63" fillId="0" borderId="0" applyFill="0" applyBorder="0" applyAlignment="0" applyProtection="0">
      <alignment vertical="center"/>
    </xf>
    <xf numFmtId="38" fontId="63" fillId="0" borderId="0" applyFill="0" applyBorder="0" applyAlignment="0" applyProtection="0">
      <alignment vertical="center"/>
    </xf>
    <xf numFmtId="38" fontId="63" fillId="0" borderId="0" applyFill="0" applyBorder="0" applyAlignment="0" applyProtection="0">
      <alignment vertical="center"/>
    </xf>
    <xf numFmtId="38" fontId="63" fillId="0" borderId="0" applyFill="0" applyBorder="0" applyAlignment="0" applyProtection="0">
      <alignment vertical="center"/>
    </xf>
    <xf numFmtId="38" fontId="53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53" fillId="0" borderId="0" applyFont="0" applyFill="0" applyBorder="0" applyAlignment="0" applyProtection="0">
      <alignment vertical="center"/>
    </xf>
    <xf numFmtId="38" fontId="5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2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54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2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2" fillId="0" borderId="0" applyFont="0" applyFill="0" applyBorder="0" applyAlignment="0" applyProtection="0">
      <alignment vertical="center"/>
    </xf>
    <xf numFmtId="38" fontId="2" fillId="0" borderId="0" applyFont="0" applyFill="0" applyBorder="0" applyAlignment="0" applyProtection="0">
      <alignment vertical="center"/>
    </xf>
    <xf numFmtId="38" fontId="2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5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5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ill="0" applyBorder="0" applyAlignment="0" applyProtection="0">
      <alignment vertical="center"/>
    </xf>
    <xf numFmtId="38" fontId="5" fillId="0" borderId="0" applyFont="0" applyFill="0" applyBorder="0" applyAlignment="0" applyProtection="0">
      <alignment vertical="center"/>
    </xf>
    <xf numFmtId="38" fontId="64" fillId="0" borderId="0" applyFill="0" applyBorder="0" applyAlignment="0" applyProtection="0">
      <alignment vertical="center"/>
    </xf>
    <xf numFmtId="38" fontId="53" fillId="0" borderId="0">
      <alignment horizontal="center"/>
    </xf>
    <xf numFmtId="38" fontId="53" fillId="0" borderId="0">
      <alignment horizontal="center"/>
    </xf>
    <xf numFmtId="38" fontId="53" fillId="0" borderId="0">
      <alignment horizontal="center"/>
    </xf>
    <xf numFmtId="38" fontId="53" fillId="0" borderId="0">
      <alignment horizontal="center"/>
    </xf>
    <xf numFmtId="38" fontId="53" fillId="0" borderId="0">
      <alignment horizontal="center"/>
    </xf>
    <xf numFmtId="38" fontId="53" fillId="0" borderId="0">
      <alignment horizontal="center"/>
    </xf>
    <xf numFmtId="38" fontId="53" fillId="0" borderId="0">
      <alignment horizontal="center"/>
    </xf>
    <xf numFmtId="38" fontId="53" fillId="0" borderId="0">
      <alignment horizontal="center"/>
    </xf>
    <xf numFmtId="38" fontId="53" fillId="0" borderId="0">
      <alignment horizontal="center"/>
    </xf>
    <xf numFmtId="43" fontId="65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66" fillId="0" borderId="20" applyAlignment="0">
      <alignment horizontal="center"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/>
    <xf numFmtId="0" fontId="54" fillId="0" borderId="0">
      <alignment vertical="center"/>
    </xf>
    <xf numFmtId="0" fontId="1" fillId="0" borderId="0">
      <alignment vertical="center"/>
    </xf>
    <xf numFmtId="0" fontId="54" fillId="0" borderId="0">
      <alignment vertical="center"/>
    </xf>
    <xf numFmtId="0" fontId="67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62" fillId="0" borderId="0">
      <alignment vertical="center"/>
    </xf>
    <xf numFmtId="0" fontId="5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" fillId="0" borderId="0"/>
    <xf numFmtId="0" fontId="53" fillId="0" borderId="0"/>
    <xf numFmtId="0" fontId="5" fillId="0" borderId="0">
      <alignment vertical="center"/>
    </xf>
    <xf numFmtId="0" fontId="5" fillId="0" borderId="0">
      <alignment vertical="center"/>
    </xf>
    <xf numFmtId="0" fontId="53" fillId="0" borderId="0"/>
    <xf numFmtId="0" fontId="1" fillId="0" borderId="0"/>
    <xf numFmtId="0" fontId="1" fillId="0" borderId="0"/>
    <xf numFmtId="0" fontId="51" fillId="0" borderId="0"/>
    <xf numFmtId="0" fontId="51" fillId="0" borderId="0"/>
    <xf numFmtId="0" fontId="1" fillId="0" borderId="0"/>
    <xf numFmtId="0" fontId="4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3" fillId="0" borderId="0"/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" fillId="0" borderId="0">
      <alignment vertical="center"/>
    </xf>
    <xf numFmtId="0" fontId="13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3" fillId="0" borderId="0"/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4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" fillId="0" borderId="0">
      <alignment vertical="center"/>
    </xf>
    <xf numFmtId="0" fontId="54" fillId="0" borderId="0">
      <alignment vertical="center"/>
    </xf>
    <xf numFmtId="0" fontId="13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35" fillId="0" borderId="0"/>
    <xf numFmtId="0" fontId="1" fillId="0" borderId="0">
      <alignment vertical="center"/>
    </xf>
    <xf numFmtId="0" fontId="35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68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4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4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1" fillId="0" borderId="0"/>
    <xf numFmtId="0" fontId="51" fillId="0" borderId="0"/>
    <xf numFmtId="0" fontId="5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6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199" fontId="70" fillId="0" borderId="0"/>
    <xf numFmtId="200" fontId="24" fillId="0" borderId="0" applyFill="0" applyBorder="0" applyProtection="0">
      <alignment vertical="center"/>
      <protection locked="0"/>
    </xf>
    <xf numFmtId="200" fontId="24" fillId="0" borderId="0">
      <alignment vertical="center"/>
      <protection locked="0"/>
    </xf>
    <xf numFmtId="200" fontId="24" fillId="0" borderId="0" applyFill="0" applyBorder="0" applyProtection="0">
      <alignment vertical="center"/>
      <protection locked="0"/>
    </xf>
    <xf numFmtId="0" fontId="5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1" fontId="51" fillId="0" borderId="0"/>
    <xf numFmtId="202" fontId="53" fillId="0" borderId="0"/>
    <xf numFmtId="0" fontId="6" fillId="0" borderId="21" applyNumberFormat="0" applyBorder="0" applyAlignment="0" applyProtection="0">
      <alignment vertical="center"/>
    </xf>
    <xf numFmtId="3" fontId="71" fillId="52" borderId="0"/>
    <xf numFmtId="3" fontId="71" fillId="52" borderId="0"/>
    <xf numFmtId="0" fontId="3" fillId="0" borderId="22"/>
    <xf numFmtId="8" fontId="20" fillId="0" borderId="0" applyFont="0" applyFill="0" applyBorder="0" applyAlignment="0" applyProtection="0">
      <alignment vertical="center"/>
    </xf>
    <xf numFmtId="6" fontId="20" fillId="0" borderId="0" applyFont="0" applyFill="0" applyBorder="0" applyAlignment="0" applyProtection="0">
      <alignment vertical="center"/>
    </xf>
    <xf numFmtId="0" fontId="72" fillId="17" borderId="0" applyNumberFormat="0" applyBorder="0" applyAlignment="0" applyProtection="0">
      <alignment vertical="center"/>
    </xf>
    <xf numFmtId="0" fontId="72" fillId="11" borderId="0" applyNumberFormat="0" applyBorder="0" applyAlignment="0" applyProtection="0">
      <alignment vertical="center"/>
    </xf>
    <xf numFmtId="0" fontId="72" fillId="17" borderId="0" applyNumberFormat="0" applyBorder="0" applyAlignment="0" applyProtection="0">
      <alignment vertical="center"/>
    </xf>
    <xf numFmtId="0" fontId="72" fillId="12" borderId="0" applyNumberFormat="0" applyBorder="0" applyAlignment="0" applyProtection="0">
      <alignment vertical="center"/>
    </xf>
    <xf numFmtId="0" fontId="72" fillId="11" borderId="0" applyNumberFormat="0" applyBorder="0" applyAlignment="0" applyProtection="0">
      <alignment vertical="center"/>
    </xf>
    <xf numFmtId="0" fontId="72" fillId="11" borderId="0" applyNumberFormat="0" applyBorder="0" applyAlignment="0" applyProtection="0">
      <alignment vertical="center"/>
    </xf>
    <xf numFmtId="0" fontId="72" fillId="12" borderId="0" applyNumberFormat="0" applyBorder="0" applyAlignment="0" applyProtection="0">
      <alignment vertical="center"/>
    </xf>
    <xf numFmtId="0" fontId="70" fillId="0" borderId="0" applyNumberFormat="0" applyFont="0" applyBorder="0">
      <alignment vertical="center"/>
    </xf>
    <xf numFmtId="0" fontId="73" fillId="0" borderId="23" applyNumberFormat="0" applyFill="0" applyAlignment="0" applyProtection="0">
      <alignment vertical="center"/>
    </xf>
    <xf numFmtId="0" fontId="74" fillId="0" borderId="24" applyNumberFormat="0" applyFill="0" applyAlignment="0" applyProtection="0">
      <alignment vertical="center"/>
    </xf>
    <xf numFmtId="0" fontId="73" fillId="0" borderId="23" applyNumberFormat="0" applyFill="0" applyAlignment="0" applyProtection="0">
      <alignment vertical="center"/>
    </xf>
    <xf numFmtId="0" fontId="73" fillId="0" borderId="25" applyNumberFormat="0" applyFill="0" applyAlignment="0" applyProtection="0">
      <alignment vertical="center"/>
    </xf>
    <xf numFmtId="0" fontId="74" fillId="0" borderId="24" applyNumberFormat="0" applyFill="0" applyAlignment="0" applyProtection="0">
      <alignment vertical="center"/>
    </xf>
    <xf numFmtId="0" fontId="75" fillId="0" borderId="26" applyNumberFormat="0" applyFill="0" applyAlignment="0" applyProtection="0">
      <alignment vertical="center"/>
    </xf>
    <xf numFmtId="0" fontId="76" fillId="0" borderId="27" applyNumberFormat="0" applyFill="0" applyAlignment="0" applyProtection="0">
      <alignment vertical="center"/>
    </xf>
    <xf numFmtId="0" fontId="75" fillId="0" borderId="26" applyNumberFormat="0" applyFill="0" applyAlignment="0" applyProtection="0">
      <alignment vertical="center"/>
    </xf>
    <xf numFmtId="0" fontId="75" fillId="0" borderId="27" applyNumberFormat="0" applyFill="0" applyAlignment="0" applyProtection="0">
      <alignment vertical="center"/>
    </xf>
    <xf numFmtId="0" fontId="76" fillId="0" borderId="27" applyNumberFormat="0" applyFill="0" applyAlignment="0" applyProtection="0">
      <alignment vertical="center"/>
    </xf>
    <xf numFmtId="0" fontId="77" fillId="0" borderId="28" applyNumberFormat="0" applyFill="0" applyAlignment="0" applyProtection="0">
      <alignment vertical="center"/>
    </xf>
    <xf numFmtId="0" fontId="78" fillId="0" borderId="29" applyNumberFormat="0" applyFill="0" applyAlignment="0" applyProtection="0">
      <alignment vertical="center"/>
    </xf>
    <xf numFmtId="0" fontId="77" fillId="0" borderId="28" applyNumberFormat="0" applyFill="0" applyAlignment="0" applyProtection="0">
      <alignment vertical="center"/>
    </xf>
    <xf numFmtId="0" fontId="77" fillId="0" borderId="30" applyNumberFormat="0" applyFill="0" applyAlignment="0" applyProtection="0">
      <alignment vertical="center"/>
    </xf>
    <xf numFmtId="0" fontId="78" fillId="0" borderId="29" applyNumberFormat="0" applyFill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9" fillId="50" borderId="17" applyNumberFormat="0" applyAlignment="0" applyProtection="0">
      <alignment vertical="center"/>
    </xf>
    <xf numFmtId="0" fontId="80" fillId="20" borderId="17" applyNumberFormat="0" applyAlignment="0" applyProtection="0">
      <alignment vertical="center"/>
    </xf>
    <xf numFmtId="0" fontId="80" fillId="20" borderId="17" applyNumberFormat="0" applyAlignment="0" applyProtection="0">
      <alignment vertical="center"/>
    </xf>
    <xf numFmtId="0" fontId="79" fillId="50" borderId="17" applyNumberFormat="0" applyAlignment="0" applyProtection="0">
      <alignment vertical="center"/>
    </xf>
    <xf numFmtId="0" fontId="79" fillId="50" borderId="17" applyNumberFormat="0" applyAlignment="0" applyProtection="0">
      <alignment vertical="center"/>
    </xf>
    <xf numFmtId="0" fontId="80" fillId="51" borderId="17" applyNumberFormat="0" applyAlignment="0" applyProtection="0">
      <alignment vertical="center"/>
    </xf>
    <xf numFmtId="0" fontId="80" fillId="51" borderId="17" applyNumberFormat="0" applyAlignment="0" applyProtection="0">
      <alignment vertical="center"/>
    </xf>
    <xf numFmtId="0" fontId="80" fillId="20" borderId="17" applyNumberFormat="0" applyAlignment="0" applyProtection="0">
      <alignment vertical="center"/>
    </xf>
    <xf numFmtId="0" fontId="80" fillId="20" borderId="17" applyNumberFormat="0" applyAlignment="0" applyProtection="0">
      <alignment vertical="center"/>
    </xf>
    <xf numFmtId="0" fontId="79" fillId="50" borderId="17" applyNumberFormat="0" applyAlignment="0" applyProtection="0">
      <alignment vertical="center"/>
    </xf>
    <xf numFmtId="0" fontId="80" fillId="5" borderId="17" applyNumberFormat="0" applyAlignment="0" applyProtection="0">
      <alignment vertical="center"/>
    </xf>
    <xf numFmtId="0" fontId="80" fillId="5" borderId="17" applyNumberFormat="0" applyAlignment="0" applyProtection="0">
      <alignment vertical="center"/>
    </xf>
    <xf numFmtId="0" fontId="80" fillId="51" borderId="17" applyNumberFormat="0" applyAlignment="0" applyProtection="0">
      <alignment vertical="center"/>
    </xf>
    <xf numFmtId="0" fontId="80" fillId="51" borderId="17" applyNumberFormat="0" applyAlignment="0" applyProtection="0">
      <alignment vertical="center"/>
    </xf>
    <xf numFmtId="39" fontId="3" fillId="0" borderId="31" applyFill="0" applyBorder="0" applyAlignment="0" applyProtection="0">
      <alignment horizontal="left"/>
    </xf>
    <xf numFmtId="203" fontId="3" fillId="0" borderId="31" applyFill="0" applyBorder="0" applyAlignment="0" applyProtection="0">
      <alignment horizontal="left"/>
    </xf>
    <xf numFmtId="3" fontId="81" fillId="0" borderId="32" applyBorder="0">
      <alignment vertical="center"/>
    </xf>
    <xf numFmtId="3" fontId="81" fillId="0" borderId="32">
      <alignment vertical="center"/>
    </xf>
    <xf numFmtId="3" fontId="81" fillId="0" borderId="33">
      <alignment vertical="center"/>
    </xf>
    <xf numFmtId="3" fontId="81" fillId="0" borderId="34">
      <alignment vertical="center"/>
    </xf>
    <xf numFmtId="0" fontId="82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204" fontId="83" fillId="0" borderId="0" applyFont="0" applyFill="0" applyBorder="0" applyAlignment="0" applyProtection="0">
      <alignment vertical="center"/>
    </xf>
    <xf numFmtId="205" fontId="57" fillId="0" borderId="0" applyFont="0" applyFill="0" applyBorder="0" applyAlignment="0" applyProtection="0">
      <alignment vertical="center"/>
    </xf>
    <xf numFmtId="206" fontId="57" fillId="0" borderId="0" applyFont="0" applyFill="0" applyBorder="0" applyAlignment="0" applyProtection="0">
      <alignment vertical="center"/>
    </xf>
    <xf numFmtId="6" fontId="5" fillId="0" borderId="0" applyFont="0" applyFill="0" applyBorder="0" applyAlignment="0" applyProtection="0">
      <alignment vertical="center"/>
    </xf>
    <xf numFmtId="6" fontId="52" fillId="0" borderId="0" applyFont="0" applyFill="0" applyBorder="0" applyAlignment="0" applyProtection="0">
      <alignment vertical="center"/>
    </xf>
    <xf numFmtId="6" fontId="52" fillId="0" borderId="0" applyFont="0" applyFill="0" applyBorder="0" applyAlignment="0" applyProtection="0">
      <alignment vertical="center"/>
    </xf>
    <xf numFmtId="6" fontId="52" fillId="0" borderId="0" applyFont="0" applyFill="0" applyBorder="0" applyAlignment="0" applyProtection="0">
      <alignment vertical="center"/>
    </xf>
    <xf numFmtId="6" fontId="52" fillId="0" borderId="0" applyFont="0" applyFill="0" applyBorder="0" applyAlignment="0" applyProtection="0">
      <alignment vertical="center"/>
    </xf>
    <xf numFmtId="6" fontId="52" fillId="0" borderId="0" applyFont="0" applyFill="0" applyBorder="0" applyAlignment="0" applyProtection="0">
      <alignment vertical="center"/>
    </xf>
    <xf numFmtId="6" fontId="52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  <xf numFmtId="6" fontId="5" fillId="0" borderId="0" applyFont="0" applyFill="0" applyBorder="0" applyAlignment="0" applyProtection="0">
      <alignment vertical="center"/>
    </xf>
    <xf numFmtId="6" fontId="5" fillId="0" borderId="0" applyFont="0" applyFill="0" applyBorder="0" applyAlignment="0" applyProtection="0">
      <alignment vertical="center"/>
    </xf>
    <xf numFmtId="6" fontId="5" fillId="0" borderId="0" applyFont="0" applyFill="0" applyBorder="0" applyAlignment="0" applyProtection="0">
      <alignment vertical="center"/>
    </xf>
    <xf numFmtId="6" fontId="5" fillId="0" borderId="0" applyFont="0" applyFill="0" applyBorder="0" applyAlignment="0" applyProtection="0">
      <alignment vertical="center"/>
    </xf>
    <xf numFmtId="6" fontId="5" fillId="0" borderId="0" applyFont="0" applyFill="0" applyBorder="0" applyAlignment="0" applyProtection="0">
      <alignment vertical="center"/>
    </xf>
    <xf numFmtId="6" fontId="5" fillId="0" borderId="0" applyFont="0" applyFill="0" applyBorder="0" applyAlignment="0" applyProtection="0">
      <alignment vertical="center"/>
    </xf>
    <xf numFmtId="6" fontId="5" fillId="0" borderId="0" applyFont="0" applyFill="0" applyBorder="0" applyAlignment="0" applyProtection="0">
      <alignment vertical="center"/>
    </xf>
    <xf numFmtId="6" fontId="5" fillId="0" borderId="0" applyFont="0" applyFill="0" applyBorder="0" applyAlignment="0" applyProtection="0">
      <alignment vertical="center"/>
    </xf>
    <xf numFmtId="6" fontId="5" fillId="0" borderId="0" applyFont="0" applyFill="0" applyBorder="0" applyAlignment="0" applyProtection="0">
      <alignment vertical="center"/>
    </xf>
    <xf numFmtId="6" fontId="5" fillId="0" borderId="0" applyFont="0" applyFill="0" applyBorder="0" applyAlignment="0" applyProtection="0">
      <alignment vertical="center"/>
    </xf>
    <xf numFmtId="6" fontId="5" fillId="0" borderId="0" applyFont="0" applyFill="0" applyBorder="0" applyAlignment="0" applyProtection="0">
      <alignment vertical="center"/>
    </xf>
    <xf numFmtId="0" fontId="84" fillId="0" borderId="35" applyNumberFormat="0" applyFill="0" applyAlignment="0" applyProtection="0">
      <alignment vertical="center"/>
    </xf>
    <xf numFmtId="0" fontId="84" fillId="0" borderId="36" applyNumberFormat="0" applyFill="0" applyAlignment="0" applyProtection="0">
      <alignment vertical="center"/>
    </xf>
    <xf numFmtId="0" fontId="84" fillId="0" borderId="36" applyNumberFormat="0" applyFill="0" applyAlignment="0" applyProtection="0">
      <alignment vertical="center"/>
    </xf>
    <xf numFmtId="0" fontId="84" fillId="0" borderId="35" applyNumberFormat="0" applyFill="0" applyAlignment="0" applyProtection="0">
      <alignment vertical="center"/>
    </xf>
    <xf numFmtId="0" fontId="84" fillId="0" borderId="37" applyNumberFormat="0" applyFill="0" applyAlignment="0" applyProtection="0">
      <alignment vertical="center"/>
    </xf>
    <xf numFmtId="0" fontId="84" fillId="0" borderId="36" applyNumberFormat="0" applyFill="0" applyAlignment="0" applyProtection="0">
      <alignment vertical="center"/>
    </xf>
    <xf numFmtId="0" fontId="84" fillId="0" borderId="36" applyNumberFormat="0" applyFill="0" applyAlignment="0" applyProtection="0">
      <alignment vertical="center"/>
    </xf>
    <xf numFmtId="207" fontId="85" fillId="0" borderId="0" applyFill="0" applyBorder="0" applyProtection="0"/>
    <xf numFmtId="208" fontId="85" fillId="0" borderId="0" applyFill="0" applyBorder="0" applyProtection="0"/>
    <xf numFmtId="209" fontId="85" fillId="0" borderId="0" applyFill="0" applyBorder="0" applyProtection="0"/>
    <xf numFmtId="0" fontId="53" fillId="0" borderId="0">
      <alignment horizontal="center"/>
    </xf>
    <xf numFmtId="0" fontId="53" fillId="0" borderId="0">
      <alignment horizontal="center"/>
    </xf>
    <xf numFmtId="0" fontId="53" fillId="0" borderId="0">
      <alignment horizontal="center"/>
    </xf>
    <xf numFmtId="0" fontId="53" fillId="0" borderId="0">
      <alignment horizontal="center"/>
    </xf>
    <xf numFmtId="0" fontId="53" fillId="0" borderId="0">
      <alignment horizontal="center"/>
    </xf>
    <xf numFmtId="0" fontId="53" fillId="0" borderId="0">
      <alignment horizontal="center"/>
    </xf>
    <xf numFmtId="0" fontId="53" fillId="0" borderId="0">
      <alignment horizontal="center"/>
    </xf>
    <xf numFmtId="0" fontId="53" fillId="0" borderId="0">
      <alignment horizontal="center"/>
    </xf>
    <xf numFmtId="0" fontId="53" fillId="0" borderId="0">
      <alignment horizontal="center"/>
    </xf>
    <xf numFmtId="0" fontId="53" fillId="0" borderId="0">
      <alignment horizontal="center"/>
    </xf>
    <xf numFmtId="0" fontId="53" fillId="0" borderId="0">
      <alignment horizontal="center"/>
    </xf>
    <xf numFmtId="0" fontId="53" fillId="0" borderId="0">
      <alignment horizontal="center"/>
    </xf>
    <xf numFmtId="0" fontId="53" fillId="0" borderId="0">
      <alignment horizontal="center"/>
    </xf>
    <xf numFmtId="0" fontId="53" fillId="0" borderId="0">
      <alignment horizontal="center"/>
    </xf>
    <xf numFmtId="0" fontId="53" fillId="0" borderId="0">
      <alignment horizontal="center"/>
    </xf>
    <xf numFmtId="0" fontId="53" fillId="0" borderId="0">
      <alignment horizontal="center"/>
    </xf>
    <xf numFmtId="0" fontId="53" fillId="0" borderId="0">
      <alignment horizontal="center"/>
    </xf>
    <xf numFmtId="0" fontId="53" fillId="0" borderId="0">
      <alignment horizontal="center"/>
    </xf>
    <xf numFmtId="49" fontId="51" fillId="0" borderId="0">
      <alignment horizontal="center"/>
    </xf>
    <xf numFmtId="0" fontId="70" fillId="0" borderId="38" applyNumberFormat="0" applyBorder="0" applyAlignment="0">
      <alignment horizontal="center"/>
    </xf>
    <xf numFmtId="0" fontId="70" fillId="0" borderId="38" applyNumberFormat="0" applyBorder="0" applyAlignment="0">
      <alignment horizontal="center"/>
    </xf>
    <xf numFmtId="0" fontId="70" fillId="0" borderId="38" applyNumberFormat="0" applyBorder="0" applyAlignment="0">
      <alignment horizontal="center"/>
    </xf>
    <xf numFmtId="0" fontId="70" fillId="0" borderId="38" applyNumberFormat="0" applyBorder="0" applyAlignment="0">
      <alignment horizontal="center"/>
    </xf>
    <xf numFmtId="0" fontId="70" fillId="0" borderId="38" applyNumberFormat="0" applyBorder="0" applyAlignment="0">
      <alignment horizontal="center"/>
    </xf>
    <xf numFmtId="0" fontId="70" fillId="0" borderId="38" applyNumberFormat="0" applyBorder="0" applyAlignment="0">
      <alignment horizontal="center"/>
    </xf>
    <xf numFmtId="0" fontId="70" fillId="0" borderId="38" applyNumberFormat="0" applyBorder="0" applyAlignment="0">
      <alignment horizontal="center"/>
    </xf>
    <xf numFmtId="0" fontId="70" fillId="0" borderId="38" applyNumberFormat="0" applyBorder="0" applyAlignment="0">
      <alignment horizontal="center"/>
    </xf>
    <xf numFmtId="0" fontId="70" fillId="0" borderId="38" applyNumberFormat="0" applyBorder="0" applyAlignment="0">
      <alignment horizontal="center"/>
    </xf>
    <xf numFmtId="0" fontId="70" fillId="0" borderId="38" applyNumberFormat="0" applyBorder="0" applyAlignment="0">
      <alignment horizontal="center"/>
    </xf>
    <xf numFmtId="0" fontId="70" fillId="0" borderId="38" applyNumberFormat="0" applyBorder="0" applyAlignment="0">
      <alignment horizontal="center"/>
    </xf>
    <xf numFmtId="0" fontId="70" fillId="0" borderId="38" applyNumberFormat="0" applyBorder="0" applyAlignment="0">
      <alignment horizontal="center"/>
    </xf>
    <xf numFmtId="0" fontId="70" fillId="0" borderId="38" applyNumberFormat="0" applyBorder="0" applyAlignment="0">
      <alignment horizontal="center"/>
    </xf>
    <xf numFmtId="0" fontId="70" fillId="0" borderId="38" applyNumberFormat="0" applyBorder="0" applyAlignment="0">
      <alignment horizontal="center"/>
    </xf>
    <xf numFmtId="0" fontId="70" fillId="0" borderId="38" applyNumberFormat="0" applyBorder="0" applyAlignment="0">
      <alignment horizontal="center"/>
    </xf>
    <xf numFmtId="0" fontId="70" fillId="0" borderId="38" applyNumberFormat="0" applyBorder="0" applyAlignment="0">
      <alignment horizontal="center"/>
    </xf>
    <xf numFmtId="38" fontId="96" fillId="0" borderId="0" applyFont="0" applyFill="0" applyBorder="0" applyAlignment="0" applyProtection="0">
      <alignment vertical="center"/>
    </xf>
  </cellStyleXfs>
  <cellXfs count="138">
    <xf numFmtId="0" fontId="0" fillId="0" borderId="0" xfId="0">
      <alignment vertical="center"/>
    </xf>
    <xf numFmtId="0" fontId="87" fillId="0" borderId="0" xfId="1924" applyFont="1" applyAlignment="1">
      <alignment vertical="center"/>
    </xf>
    <xf numFmtId="0" fontId="87" fillId="0" borderId="0" xfId="1924" applyFont="1" applyAlignment="1">
      <alignment horizontal="center" vertical="center"/>
    </xf>
    <xf numFmtId="0" fontId="88" fillId="0" borderId="0" xfId="1924" applyFont="1" applyBorder="1" applyAlignment="1">
      <alignment vertical="center"/>
    </xf>
    <xf numFmtId="0" fontId="88" fillId="0" borderId="39" xfId="1924" applyFont="1" applyBorder="1" applyAlignment="1">
      <alignment vertical="center"/>
    </xf>
    <xf numFmtId="0" fontId="89" fillId="0" borderId="40" xfId="1924" applyFont="1" applyBorder="1" applyAlignment="1">
      <alignment horizontal="center" vertical="center"/>
    </xf>
    <xf numFmtId="0" fontId="88" fillId="0" borderId="40" xfId="1924" applyFont="1" applyBorder="1" applyAlignment="1">
      <alignment vertical="center"/>
    </xf>
    <xf numFmtId="0" fontId="88" fillId="0" borderId="41" xfId="1924" applyFont="1" applyBorder="1" applyAlignment="1">
      <alignment vertical="center"/>
    </xf>
    <xf numFmtId="0" fontId="88" fillId="0" borderId="42" xfId="1924" applyFont="1" applyBorder="1" applyAlignment="1">
      <alignment vertical="center"/>
    </xf>
    <xf numFmtId="0" fontId="89" fillId="0" borderId="0" xfId="1924" applyFont="1" applyBorder="1" applyAlignment="1">
      <alignment horizontal="center" vertical="center"/>
    </xf>
    <xf numFmtId="0" fontId="90" fillId="0" borderId="0" xfId="1924" applyFont="1" applyBorder="1" applyAlignment="1">
      <alignment vertical="center"/>
    </xf>
    <xf numFmtId="49" fontId="88" fillId="0" borderId="0" xfId="1924" applyNumberFormat="1" applyFont="1" applyBorder="1" applyAlignment="1">
      <alignment vertical="center"/>
    </xf>
    <xf numFmtId="49" fontId="88" fillId="0" borderId="0" xfId="1924" applyNumberFormat="1" applyFont="1" applyBorder="1" applyAlignment="1">
      <alignment horizontal="left" vertical="center"/>
    </xf>
    <xf numFmtId="49" fontId="88" fillId="0" borderId="10" xfId="1924" applyNumberFormat="1" applyFont="1" applyBorder="1" applyAlignment="1">
      <alignment horizontal="left" vertical="center"/>
    </xf>
    <xf numFmtId="49" fontId="87" fillId="0" borderId="0" xfId="1924" applyNumberFormat="1" applyFont="1" applyBorder="1" applyAlignment="1">
      <alignment vertical="center"/>
    </xf>
    <xf numFmtId="0" fontId="91" fillId="0" borderId="0" xfId="1924" applyFont="1" applyBorder="1" applyAlignment="1">
      <alignment vertical="center"/>
    </xf>
    <xf numFmtId="0" fontId="88" fillId="0" borderId="42" xfId="1924" applyFont="1" applyBorder="1" applyAlignment="1">
      <alignment horizontal="center" vertical="center"/>
    </xf>
    <xf numFmtId="0" fontId="90" fillId="0" borderId="0" xfId="1924" applyFont="1" applyBorder="1" applyAlignment="1">
      <alignment horizontal="center" vertical="center"/>
    </xf>
    <xf numFmtId="49" fontId="88" fillId="0" borderId="0" xfId="1924" applyNumberFormat="1" applyFont="1" applyBorder="1" applyAlignment="1">
      <alignment horizontal="center" vertical="center"/>
    </xf>
    <xf numFmtId="0" fontId="88" fillId="0" borderId="0" xfId="1924" applyFont="1" applyBorder="1" applyAlignment="1">
      <alignment horizontal="center" vertical="center"/>
    </xf>
    <xf numFmtId="49" fontId="88" fillId="0" borderId="10" xfId="1924" applyNumberFormat="1" applyFont="1" applyBorder="1" applyAlignment="1">
      <alignment horizontal="center" vertical="center"/>
    </xf>
    <xf numFmtId="0" fontId="88" fillId="0" borderId="10" xfId="1924" applyFont="1" applyBorder="1" applyAlignment="1">
      <alignment horizontal="center" vertical="center"/>
    </xf>
    <xf numFmtId="49" fontId="87" fillId="0" borderId="0" xfId="1924" applyNumberFormat="1" applyFont="1" applyBorder="1" applyAlignment="1">
      <alignment horizontal="center" vertical="center"/>
    </xf>
    <xf numFmtId="0" fontId="91" fillId="0" borderId="0" xfId="1924" applyFont="1" applyBorder="1" applyAlignment="1">
      <alignment horizontal="center" vertical="center"/>
    </xf>
    <xf numFmtId="49" fontId="88" fillId="0" borderId="0" xfId="1924" applyNumberFormat="1" applyFont="1" applyBorder="1" applyAlignment="1">
      <alignment horizontal="left" vertical="center" shrinkToFit="1"/>
    </xf>
    <xf numFmtId="0" fontId="88" fillId="0" borderId="0" xfId="1924" applyFont="1" applyBorder="1" applyAlignment="1">
      <alignment vertical="center" shrinkToFit="1"/>
    </xf>
    <xf numFmtId="49" fontId="88" fillId="0" borderId="42" xfId="1924" applyNumberFormat="1" applyFont="1" applyBorder="1" applyAlignment="1">
      <alignment horizontal="center" vertical="center"/>
    </xf>
    <xf numFmtId="210" fontId="88" fillId="0" borderId="10" xfId="1924" applyNumberFormat="1" applyFont="1" applyBorder="1" applyAlignment="1">
      <alignment horizontal="center" vertical="center"/>
    </xf>
    <xf numFmtId="0" fontId="88" fillId="0" borderId="42" xfId="1924" applyFont="1" applyBorder="1" applyAlignment="1">
      <alignment horizontal="right" vertical="center"/>
    </xf>
    <xf numFmtId="0" fontId="88" fillId="0" borderId="10" xfId="1924" applyFont="1" applyBorder="1" applyAlignment="1">
      <alignment vertical="center"/>
    </xf>
    <xf numFmtId="0" fontId="88" fillId="0" borderId="43" xfId="1924" applyFont="1" applyBorder="1" applyAlignment="1">
      <alignment horizontal="right" vertical="center"/>
    </xf>
    <xf numFmtId="0" fontId="89" fillId="0" borderId="44" xfId="1924" applyFont="1" applyBorder="1" applyAlignment="1">
      <alignment horizontal="center" vertical="center"/>
    </xf>
    <xf numFmtId="0" fontId="88" fillId="0" borderId="44" xfId="1924" applyFont="1" applyBorder="1" applyAlignment="1">
      <alignment vertical="center"/>
    </xf>
    <xf numFmtId="49" fontId="88" fillId="0" borderId="44" xfId="1924" applyNumberFormat="1" applyFont="1" applyBorder="1" applyAlignment="1">
      <alignment horizontal="left" vertical="center" shrinkToFit="1"/>
    </xf>
    <xf numFmtId="0" fontId="88" fillId="0" borderId="45" xfId="1924" applyFont="1" applyBorder="1" applyAlignment="1">
      <alignment vertical="center"/>
    </xf>
    <xf numFmtId="0" fontId="92" fillId="0" borderId="0" xfId="1758" applyFont="1"/>
    <xf numFmtId="0" fontId="92" fillId="0" borderId="0" xfId="1758" applyFont="1" applyAlignment="1">
      <alignment horizontal="left"/>
    </xf>
    <xf numFmtId="211" fontId="92" fillId="0" borderId="0" xfId="1412" applyNumberFormat="1" applyFont="1" applyFill="1">
      <alignment vertical="center"/>
    </xf>
    <xf numFmtId="0" fontId="93" fillId="0" borderId="0" xfId="1758" applyFont="1"/>
    <xf numFmtId="0" fontId="94" fillId="0" borderId="0" xfId="0" applyFont="1" applyAlignment="1"/>
    <xf numFmtId="0" fontId="92" fillId="0" borderId="46" xfId="1758" applyFont="1" applyBorder="1" applyAlignment="1">
      <alignment horizontal="centerContinuous" vertical="center"/>
    </xf>
    <xf numFmtId="0" fontId="92" fillId="0" borderId="47" xfId="1758" applyFont="1" applyBorder="1" applyAlignment="1">
      <alignment horizontal="center"/>
    </xf>
    <xf numFmtId="0" fontId="92" fillId="0" borderId="48" xfId="1758" applyFont="1" applyBorder="1" applyAlignment="1">
      <alignment horizontal="center"/>
    </xf>
    <xf numFmtId="0" fontId="92" fillId="0" borderId="49" xfId="1758" applyFont="1" applyBorder="1" applyAlignment="1">
      <alignment horizontal="center"/>
    </xf>
    <xf numFmtId="0" fontId="92" fillId="0" borderId="48" xfId="1758" applyFont="1" applyBorder="1" applyAlignment="1">
      <alignment horizontal="right"/>
    </xf>
    <xf numFmtId="0" fontId="92" fillId="0" borderId="47" xfId="1758" applyFont="1" applyBorder="1" applyAlignment="1">
      <alignment horizontal="right"/>
    </xf>
    <xf numFmtId="0" fontId="92" fillId="0" borderId="50" xfId="1758" applyFont="1" applyBorder="1" applyAlignment="1">
      <alignment horizontal="center"/>
    </xf>
    <xf numFmtId="0" fontId="92" fillId="0" borderId="51" xfId="1758" applyFont="1" applyBorder="1"/>
    <xf numFmtId="0" fontId="92" fillId="0" borderId="10" xfId="1758" applyFont="1" applyBorder="1"/>
    <xf numFmtId="0" fontId="92" fillId="0" borderId="52" xfId="1758" applyFont="1" applyBorder="1"/>
    <xf numFmtId="0" fontId="92" fillId="0" borderId="39" xfId="1758" applyFont="1" applyBorder="1"/>
    <xf numFmtId="0" fontId="93" fillId="0" borderId="53" xfId="1758" applyFont="1" applyBorder="1" applyAlignment="1">
      <alignment horizontal="centerContinuous" vertical="center"/>
    </xf>
    <xf numFmtId="0" fontId="92" fillId="0" borderId="8" xfId="1758" applyFont="1" applyBorder="1"/>
    <xf numFmtId="0" fontId="92" fillId="0" borderId="54" xfId="1758" applyFont="1" applyBorder="1"/>
    <xf numFmtId="0" fontId="92" fillId="0" borderId="8" xfId="1758" applyFont="1" applyBorder="1" applyAlignment="1">
      <alignment horizontal="left" indent="1"/>
    </xf>
    <xf numFmtId="0" fontId="92" fillId="0" borderId="8" xfId="1758" applyFont="1" applyBorder="1" applyAlignment="1">
      <alignment horizontal="center"/>
    </xf>
    <xf numFmtId="0" fontId="92" fillId="0" borderId="0" xfId="1758" applyFont="1" applyAlignment="1">
      <alignment horizontal="center"/>
    </xf>
    <xf numFmtId="0" fontId="92" fillId="0" borderId="8" xfId="1758" applyFont="1" applyBorder="1" applyAlignment="1">
      <alignment horizontal="left"/>
    </xf>
    <xf numFmtId="0" fontId="92" fillId="0" borderId="55" xfId="1758" applyFont="1" applyBorder="1" applyAlignment="1">
      <alignment horizontal="center"/>
    </xf>
    <xf numFmtId="0" fontId="92" fillId="0" borderId="51" xfId="1758" applyFont="1" applyBorder="1" applyAlignment="1">
      <alignment horizontal="left"/>
    </xf>
    <xf numFmtId="0" fontId="92" fillId="0" borderId="10" xfId="1758" applyFont="1" applyBorder="1" applyAlignment="1">
      <alignment horizontal="left"/>
    </xf>
    <xf numFmtId="0" fontId="92" fillId="0" borderId="56" xfId="2090" applyFont="1" applyBorder="1" applyAlignment="1">
      <alignment horizontal="center" vertical="center"/>
    </xf>
    <xf numFmtId="0" fontId="92" fillId="0" borderId="57" xfId="1758" applyFont="1" applyBorder="1"/>
    <xf numFmtId="0" fontId="92" fillId="0" borderId="55" xfId="1758" applyFont="1" applyBorder="1"/>
    <xf numFmtId="0" fontId="92" fillId="0" borderId="58" xfId="1758" applyFont="1" applyBorder="1"/>
    <xf numFmtId="0" fontId="95" fillId="0" borderId="55" xfId="1758" applyFont="1" applyBorder="1"/>
    <xf numFmtId="212" fontId="92" fillId="0" borderId="55" xfId="1758" applyNumberFormat="1" applyFont="1" applyBorder="1" applyAlignment="1">
      <alignment horizontal="left" indent="1"/>
    </xf>
    <xf numFmtId="0" fontId="92" fillId="0" borderId="58" xfId="1758" applyFont="1" applyBorder="1" applyAlignment="1">
      <alignment horizontal="left" indent="1"/>
    </xf>
    <xf numFmtId="0" fontId="92" fillId="0" borderId="55" xfId="1758" applyFont="1" applyBorder="1" applyAlignment="1">
      <alignment horizontal="left" indent="1"/>
    </xf>
    <xf numFmtId="0" fontId="92" fillId="0" borderId="57" xfId="1758" applyFont="1" applyBorder="1" applyAlignment="1">
      <alignment horizontal="left" indent="1"/>
    </xf>
    <xf numFmtId="213" fontId="92" fillId="0" borderId="55" xfId="1758" applyNumberFormat="1" applyFont="1" applyBorder="1" applyAlignment="1">
      <alignment horizontal="left" indent="1"/>
    </xf>
    <xf numFmtId="9" fontId="92" fillId="0" borderId="55" xfId="1758" applyNumberFormat="1" applyFont="1" applyBorder="1"/>
    <xf numFmtId="0" fontId="92" fillId="0" borderId="59" xfId="1758" applyFont="1" applyBorder="1"/>
    <xf numFmtId="211" fontId="92" fillId="0" borderId="60" xfId="1412" applyNumberFormat="1" applyFont="1" applyFill="1" applyBorder="1" applyAlignment="1">
      <alignment horizontal="center" vertical="center"/>
    </xf>
    <xf numFmtId="211" fontId="92" fillId="0" borderId="61" xfId="1412" applyNumberFormat="1" applyFont="1" applyFill="1" applyBorder="1">
      <alignment vertical="center"/>
    </xf>
    <xf numFmtId="211" fontId="92" fillId="0" borderId="55" xfId="1412" applyNumberFormat="1" applyFont="1" applyFill="1" applyBorder="1">
      <alignment vertical="center"/>
    </xf>
    <xf numFmtId="211" fontId="92" fillId="0" borderId="58" xfId="1412" applyNumberFormat="1" applyFont="1" applyFill="1" applyBorder="1">
      <alignment vertical="center"/>
    </xf>
    <xf numFmtId="211" fontId="92" fillId="0" borderId="3" xfId="1412" applyNumberFormat="1" applyFont="1" applyFill="1" applyBorder="1">
      <alignment vertical="center"/>
    </xf>
    <xf numFmtId="211" fontId="92" fillId="0" borderId="2" xfId="1412" applyNumberFormat="1" applyFont="1" applyFill="1" applyBorder="1">
      <alignment vertical="center"/>
    </xf>
    <xf numFmtId="211" fontId="95" fillId="0" borderId="3" xfId="1412" applyNumberFormat="1" applyFont="1" applyFill="1" applyBorder="1">
      <alignment vertical="center"/>
    </xf>
    <xf numFmtId="211" fontId="92" fillId="0" borderId="57" xfId="1412" applyNumberFormat="1" applyFont="1" applyFill="1" applyBorder="1">
      <alignment vertical="center"/>
    </xf>
    <xf numFmtId="211" fontId="92" fillId="0" borderId="59" xfId="1412" applyNumberFormat="1" applyFont="1" applyFill="1" applyBorder="1">
      <alignment vertical="center"/>
    </xf>
    <xf numFmtId="211" fontId="92" fillId="0" borderId="51" xfId="1412" applyNumberFormat="1" applyFont="1" applyFill="1" applyBorder="1">
      <alignment vertical="center"/>
    </xf>
    <xf numFmtId="211" fontId="92" fillId="0" borderId="10" xfId="1412" applyNumberFormat="1" applyFont="1" applyFill="1" applyBorder="1">
      <alignment vertical="center"/>
    </xf>
    <xf numFmtId="0" fontId="92" fillId="0" borderId="58" xfId="1758" applyFont="1" applyFill="1" applyBorder="1" applyAlignment="1">
      <alignment horizontal="center"/>
    </xf>
    <xf numFmtId="0" fontId="92" fillId="0" borderId="57" xfId="1758" applyFont="1" applyFill="1" applyBorder="1" applyAlignment="1">
      <alignment horizontal="center"/>
    </xf>
    <xf numFmtId="0" fontId="95" fillId="0" borderId="55" xfId="1758" applyFont="1" applyFill="1" applyBorder="1" applyAlignment="1">
      <alignment horizontal="center"/>
    </xf>
    <xf numFmtId="0" fontId="92" fillId="0" borderId="59" xfId="1758" applyFont="1" applyFill="1" applyBorder="1" applyAlignment="1">
      <alignment horizontal="center"/>
    </xf>
    <xf numFmtId="38" fontId="92" fillId="0" borderId="62" xfId="1412" applyFont="1" applyFill="1" applyBorder="1">
      <alignment vertical="center"/>
    </xf>
    <xf numFmtId="38" fontId="92" fillId="0" borderId="55" xfId="1412" applyFont="1" applyFill="1" applyBorder="1" applyAlignment="1">
      <alignment horizontal="right"/>
    </xf>
    <xf numFmtId="38" fontId="92" fillId="0" borderId="58" xfId="1412" applyFont="1" applyFill="1" applyBorder="1">
      <alignment vertical="center"/>
    </xf>
    <xf numFmtId="38" fontId="92" fillId="0" borderId="57" xfId="1412" applyFont="1" applyFill="1" applyBorder="1" applyAlignment="1">
      <alignment horizontal="right"/>
    </xf>
    <xf numFmtId="38" fontId="95" fillId="0" borderId="55" xfId="1412" applyFont="1" applyFill="1" applyBorder="1" applyAlignment="1">
      <alignment horizontal="right"/>
    </xf>
    <xf numFmtId="38" fontId="92" fillId="0" borderId="61" xfId="1412" applyFont="1" applyFill="1" applyBorder="1">
      <alignment vertical="center"/>
    </xf>
    <xf numFmtId="38" fontId="92" fillId="0" borderId="3" xfId="1412" applyFont="1" applyFill="1" applyBorder="1" applyAlignment="1">
      <alignment horizontal="right"/>
    </xf>
    <xf numFmtId="38" fontId="92" fillId="0" borderId="59" xfId="1412" applyFont="1" applyFill="1" applyBorder="1" applyAlignment="1">
      <alignment horizontal="right"/>
    </xf>
    <xf numFmtId="38" fontId="92" fillId="0" borderId="55" xfId="2224" applyFont="1" applyFill="1" applyBorder="1">
      <alignment vertical="center"/>
    </xf>
    <xf numFmtId="38" fontId="92" fillId="0" borderId="63" xfId="1412" applyFont="1" applyFill="1" applyBorder="1">
      <alignment vertical="center"/>
    </xf>
    <xf numFmtId="38" fontId="92" fillId="0" borderId="64" xfId="1412" applyFont="1" applyFill="1" applyBorder="1" applyAlignment="1">
      <alignment horizontal="right"/>
    </xf>
    <xf numFmtId="38" fontId="92" fillId="0" borderId="57" xfId="1412" applyFont="1" applyFill="1" applyBorder="1">
      <alignment vertical="center"/>
    </xf>
    <xf numFmtId="38" fontId="92" fillId="0" borderId="65" xfId="1412" applyFont="1" applyFill="1" applyBorder="1" applyAlignment="1">
      <alignment horizontal="center" vertical="center"/>
    </xf>
    <xf numFmtId="38" fontId="92" fillId="0" borderId="66" xfId="1412" applyFont="1" applyFill="1" applyBorder="1" applyAlignment="1">
      <alignment horizontal="center" vertical="center"/>
    </xf>
    <xf numFmtId="0" fontId="92" fillId="0" borderId="60" xfId="1758" applyFont="1" applyBorder="1" applyAlignment="1">
      <alignment horizontal="centerContinuous" vertical="center"/>
    </xf>
    <xf numFmtId="38" fontId="92" fillId="0" borderId="54" xfId="1412" applyFont="1" applyBorder="1">
      <alignment vertical="center"/>
    </xf>
    <xf numFmtId="38" fontId="92" fillId="0" borderId="8" xfId="1412" applyFont="1" applyBorder="1" applyAlignment="1">
      <alignment horizontal="right"/>
    </xf>
    <xf numFmtId="38" fontId="92" fillId="0" borderId="0" xfId="1412" applyFont="1" applyAlignment="1">
      <alignment horizontal="right"/>
    </xf>
    <xf numFmtId="38" fontId="95" fillId="0" borderId="8" xfId="1412" applyFont="1" applyBorder="1" applyAlignment="1">
      <alignment horizontal="right"/>
    </xf>
    <xf numFmtId="38" fontId="92" fillId="0" borderId="8" xfId="1412" applyFont="1" applyBorder="1" applyAlignment="1"/>
    <xf numFmtId="38" fontId="92" fillId="0" borderId="10" xfId="1412" applyFont="1" applyBorder="1" applyAlignment="1">
      <alignment horizontal="right"/>
    </xf>
    <xf numFmtId="0" fontId="93" fillId="0" borderId="67" xfId="1758" applyFont="1" applyBorder="1" applyAlignment="1">
      <alignment horizontal="centerContinuous" vertical="center"/>
    </xf>
    <xf numFmtId="38" fontId="92" fillId="0" borderId="68" xfId="1412" applyFont="1" applyBorder="1">
      <alignment vertical="center"/>
    </xf>
    <xf numFmtId="38" fontId="92" fillId="5" borderId="69" xfId="1412" applyFont="1" applyFill="1" applyBorder="1" applyAlignment="1"/>
    <xf numFmtId="214" fontId="92" fillId="5" borderId="69" xfId="1412" applyNumberFormat="1" applyFont="1" applyFill="1" applyBorder="1" applyAlignment="1"/>
    <xf numFmtId="38" fontId="92" fillId="5" borderId="44" xfId="1412" applyFont="1" applyFill="1" applyBorder="1" applyAlignment="1"/>
    <xf numFmtId="38" fontId="95" fillId="5" borderId="69" xfId="1412" applyFont="1" applyFill="1" applyBorder="1" applyAlignment="1"/>
    <xf numFmtId="38" fontId="92" fillId="5" borderId="45" xfId="1412" applyFont="1" applyFill="1" applyBorder="1" applyAlignment="1"/>
    <xf numFmtId="0" fontId="92" fillId="0" borderId="45" xfId="1758" applyFont="1" applyBorder="1"/>
    <xf numFmtId="0" fontId="92" fillId="0" borderId="70" xfId="1758" applyFont="1" applyBorder="1"/>
    <xf numFmtId="0" fontId="92" fillId="0" borderId="0" xfId="1758" applyFont="1" applyAlignment="1">
      <alignment shrinkToFit="1"/>
    </xf>
    <xf numFmtId="0" fontId="92" fillId="0" borderId="56" xfId="2090" applyFont="1" applyBorder="1" applyAlignment="1">
      <alignment horizontal="center" vertical="center" shrinkToFit="1"/>
    </xf>
    <xf numFmtId="0" fontId="92" fillId="0" borderId="58" xfId="1758" applyFont="1" applyBorder="1" applyAlignment="1">
      <alignment shrinkToFit="1"/>
    </xf>
    <xf numFmtId="0" fontId="92" fillId="0" borderId="55" xfId="1758" applyFont="1" applyBorder="1" applyAlignment="1">
      <alignment shrinkToFit="1"/>
    </xf>
    <xf numFmtId="0" fontId="92" fillId="0" borderId="57" xfId="1758" applyFont="1" applyBorder="1" applyAlignment="1">
      <alignment shrinkToFit="1"/>
    </xf>
    <xf numFmtId="0" fontId="92" fillId="0" borderId="59" xfId="1758" applyFont="1" applyBorder="1" applyAlignment="1">
      <alignment shrinkToFit="1"/>
    </xf>
    <xf numFmtId="211" fontId="92" fillId="0" borderId="43" xfId="1412" applyNumberFormat="1" applyFont="1" applyBorder="1" applyAlignment="1">
      <alignment horizontal="centerContinuous" vertical="center"/>
    </xf>
    <xf numFmtId="211" fontId="92" fillId="0" borderId="68" xfId="1412" applyNumberFormat="1" applyFont="1" applyBorder="1">
      <alignment vertical="center"/>
    </xf>
    <xf numFmtId="215" fontId="92" fillId="5" borderId="69" xfId="1412" applyNumberFormat="1" applyFont="1" applyFill="1" applyBorder="1" applyAlignment="1">
      <alignment horizontal="right"/>
    </xf>
    <xf numFmtId="215" fontId="92" fillId="5" borderId="44" xfId="1412" applyNumberFormat="1" applyFont="1" applyFill="1" applyBorder="1" applyAlignment="1">
      <alignment horizontal="right"/>
    </xf>
    <xf numFmtId="35" fontId="92" fillId="0" borderId="48" xfId="1758" quotePrefix="1" applyNumberFormat="1" applyFont="1" applyBorder="1" applyAlignment="1">
      <alignment horizontal="center"/>
    </xf>
    <xf numFmtId="0" fontId="92" fillId="0" borderId="48" xfId="1758" quotePrefix="1" applyFont="1" applyBorder="1" applyAlignment="1">
      <alignment horizontal="center"/>
    </xf>
    <xf numFmtId="38" fontId="92" fillId="0" borderId="8" xfId="1412" applyFont="1" applyBorder="1" applyAlignment="1">
      <alignment horizontal="left"/>
    </xf>
    <xf numFmtId="38" fontId="92" fillId="0" borderId="69" xfId="1412" applyFont="1" applyBorder="1">
      <alignment vertical="center"/>
    </xf>
    <xf numFmtId="0" fontId="92" fillId="0" borderId="49" xfId="1758" quotePrefix="1" applyFont="1" applyBorder="1" applyAlignment="1">
      <alignment horizontal="center"/>
    </xf>
    <xf numFmtId="216" fontId="92" fillId="0" borderId="3" xfId="1412" applyNumberFormat="1" applyFont="1" applyFill="1" applyBorder="1">
      <alignment vertical="center"/>
    </xf>
    <xf numFmtId="217" fontId="92" fillId="0" borderId="55" xfId="1412" applyNumberFormat="1" applyFont="1" applyFill="1" applyBorder="1" applyAlignment="1">
      <alignment horizontal="right"/>
    </xf>
    <xf numFmtId="38" fontId="92" fillId="0" borderId="54" xfId="1412" applyFont="1" applyBorder="1" applyAlignment="1">
      <alignment vertical="center"/>
    </xf>
    <xf numFmtId="38" fontId="92" fillId="0" borderId="68" xfId="1412" applyFont="1" applyBorder="1" applyAlignment="1">
      <alignment vertical="center"/>
    </xf>
    <xf numFmtId="40" fontId="92" fillId="0" borderId="3" xfId="1412" applyNumberFormat="1" applyFont="1" applyFill="1" applyBorder="1">
      <alignment vertical="center"/>
    </xf>
  </cellXfs>
  <cellStyles count="2225">
    <cellStyle name="##,###,###,##0" xfId="1"/>
    <cellStyle name="(#,###)" xfId="2"/>
    <cellStyle name="(#,###) 10" xfId="3"/>
    <cellStyle name="(#,###) 11" xfId="4"/>
    <cellStyle name="(#,###) 12" xfId="5"/>
    <cellStyle name="(#,###) 13" xfId="6"/>
    <cellStyle name="(#,###) 14" xfId="7"/>
    <cellStyle name="(#,###) 15" xfId="8"/>
    <cellStyle name="(#,###) 16" xfId="9"/>
    <cellStyle name="(#,###) 17" xfId="10"/>
    <cellStyle name="(#,###) 18" xfId="11"/>
    <cellStyle name="(#,###) 19" xfId="12"/>
    <cellStyle name="(#,###) 2" xfId="13"/>
    <cellStyle name="(#,###) 2 2" xfId="14"/>
    <cellStyle name="(#,###) 2 2 2" xfId="15"/>
    <cellStyle name="(#,###) 2 2 3" xfId="16"/>
    <cellStyle name="(#,###) 2 3" xfId="17"/>
    <cellStyle name="(#,###) 2 4" xfId="18"/>
    <cellStyle name="(#,###) 2 5" xfId="19"/>
    <cellStyle name="(#,###) 20" xfId="20"/>
    <cellStyle name="(#,###) 21" xfId="21"/>
    <cellStyle name="(#,###) 22" xfId="22"/>
    <cellStyle name="(#,###) 23" xfId="23"/>
    <cellStyle name="(#,###) 24" xfId="24"/>
    <cellStyle name="(#,###) 25" xfId="25"/>
    <cellStyle name="(#,###) 26" xfId="26"/>
    <cellStyle name="(#,###) 27" xfId="27"/>
    <cellStyle name="(#,###) 28" xfId="28"/>
    <cellStyle name="(#,###) 29" xfId="29"/>
    <cellStyle name="(#,###) 3" xfId="30"/>
    <cellStyle name="(#,###) 30" xfId="31"/>
    <cellStyle name="(#,###) 31" xfId="32"/>
    <cellStyle name="(#,###) 32" xfId="33"/>
    <cellStyle name="(#,###) 33" xfId="34"/>
    <cellStyle name="(#,###) 34" xfId="35"/>
    <cellStyle name="(#,###) 35" xfId="36"/>
    <cellStyle name="(#,###) 36" xfId="37"/>
    <cellStyle name="(#,###) 37" xfId="38"/>
    <cellStyle name="(#,###) 38" xfId="39"/>
    <cellStyle name="(#,###) 39" xfId="40"/>
    <cellStyle name="(#,###) 4" xfId="41"/>
    <cellStyle name="(#,###) 40" xfId="42"/>
    <cellStyle name="(#,###) 41" xfId="43"/>
    <cellStyle name="(#,###) 42" xfId="44"/>
    <cellStyle name="(#,###) 43" xfId="45"/>
    <cellStyle name="(#,###) 44" xfId="46"/>
    <cellStyle name="(#,###) 45" xfId="47"/>
    <cellStyle name="(#,###) 46" xfId="48"/>
    <cellStyle name="(#,###) 47" xfId="49"/>
    <cellStyle name="(#,###) 48" xfId="50"/>
    <cellStyle name="(#,###) 49" xfId="51"/>
    <cellStyle name="(#,###) 5" xfId="52"/>
    <cellStyle name="(#,###) 50" xfId="53"/>
    <cellStyle name="(#,###) 51" xfId="54"/>
    <cellStyle name="(#,###) 52" xfId="55"/>
    <cellStyle name="(#,###) 53" xfId="56"/>
    <cellStyle name="(#,###) 54" xfId="57"/>
    <cellStyle name="(#,###) 55" xfId="58"/>
    <cellStyle name="(#,###) 56" xfId="59"/>
    <cellStyle name="(#,###) 57" xfId="60"/>
    <cellStyle name="(#,###) 58" xfId="61"/>
    <cellStyle name="(#,###) 58 2" xfId="62"/>
    <cellStyle name="(#,###) 58 3" xfId="63"/>
    <cellStyle name="(#,###) 59" xfId="64"/>
    <cellStyle name="(#,###) 6" xfId="65"/>
    <cellStyle name="(#,###) 60" xfId="66"/>
    <cellStyle name="(#,###) 7" xfId="67"/>
    <cellStyle name="(#,###) 8" xfId="68"/>
    <cellStyle name="(#,###) 9" xfId="69"/>
    <cellStyle name="0-,#.#" xfId="70"/>
    <cellStyle name="0-,#.##" xfId="71"/>
    <cellStyle name="0-,#.###" xfId="72"/>
    <cellStyle name="0-,(#.##)" xfId="73"/>
    <cellStyle name="0-,(#.#)" xfId="74"/>
    <cellStyle name="0-,(,#.###)" xfId="75"/>
    <cellStyle name="0-,(正数)" xfId="76"/>
    <cellStyle name="0-,正数" xfId="77"/>
    <cellStyle name="12" xfId="78"/>
    <cellStyle name="20% - アクセント 1 2" xfId="79"/>
    <cellStyle name="20% - アクセント 1 2 2" xfId="80"/>
    <cellStyle name="20% - アクセント 1 3" xfId="81"/>
    <cellStyle name="20% - アクセント 1 3 2" xfId="82"/>
    <cellStyle name="20% - アクセント 1 3 3" xfId="83"/>
    <cellStyle name="20% - アクセント 1 4" xfId="84"/>
    <cellStyle name="20% - アクセント 1 5" xfId="85"/>
    <cellStyle name="20% - アクセント 1 6" xfId="86"/>
    <cellStyle name="20% - アクセント 2 2" xfId="87"/>
    <cellStyle name="20% - アクセント 2 2 2" xfId="88"/>
    <cellStyle name="20% - アクセント 2 3" xfId="89"/>
    <cellStyle name="20% - アクセント 2 3 2" xfId="90"/>
    <cellStyle name="20% - アクセント 2 3 3" xfId="91"/>
    <cellStyle name="20% - アクセント 2 4" xfId="92"/>
    <cellStyle name="20% - アクセント 2 5" xfId="93"/>
    <cellStyle name="20% - アクセント 2 6" xfId="94"/>
    <cellStyle name="20% - アクセント 3 2" xfId="95"/>
    <cellStyle name="20% - アクセント 3 2 2" xfId="96"/>
    <cellStyle name="20% - アクセント 3 3" xfId="97"/>
    <cellStyle name="20% - アクセント 3 3 2" xfId="98"/>
    <cellStyle name="20% - アクセント 3 3 3" xfId="99"/>
    <cellStyle name="20% - アクセント 3 4" xfId="100"/>
    <cellStyle name="20% - アクセント 3 5" xfId="101"/>
    <cellStyle name="20% - アクセント 3 6" xfId="102"/>
    <cellStyle name="20% - アクセント 4 2" xfId="103"/>
    <cellStyle name="20% - アクセント 4 2 2" xfId="104"/>
    <cellStyle name="20% - アクセント 4 3" xfId="105"/>
    <cellStyle name="20% - アクセント 4 3 2" xfId="106"/>
    <cellStyle name="20% - アクセント 4 3 3" xfId="107"/>
    <cellStyle name="20% - アクセント 4 4" xfId="108"/>
    <cellStyle name="20% - アクセント 4 5" xfId="109"/>
    <cellStyle name="20% - アクセント 4 6" xfId="110"/>
    <cellStyle name="20% - アクセント 5 2" xfId="111"/>
    <cellStyle name="20% - アクセント 5 2 2" xfId="112"/>
    <cellStyle name="20% - アクセント 5 3" xfId="113"/>
    <cellStyle name="20% - アクセント 5 3 2" xfId="114"/>
    <cellStyle name="20% - アクセント 5 4" xfId="115"/>
    <cellStyle name="20% - アクセント 5 5" xfId="116"/>
    <cellStyle name="20% - アクセント 6 2" xfId="117"/>
    <cellStyle name="20% - アクセント 6 2 2" xfId="118"/>
    <cellStyle name="20% - アクセント 6 3" xfId="119"/>
    <cellStyle name="20% - アクセント 6 3 2" xfId="120"/>
    <cellStyle name="20% - アクセント 6 3 3" xfId="121"/>
    <cellStyle name="20% - アクセント 6 4" xfId="122"/>
    <cellStyle name="20% - アクセント 6 5" xfId="123"/>
    <cellStyle name="40% - アクセント 1 2" xfId="124"/>
    <cellStyle name="40% - アクセント 1 2 2" xfId="125"/>
    <cellStyle name="40% - アクセント 1 3" xfId="126"/>
    <cellStyle name="40% - アクセント 1 3 2" xfId="127"/>
    <cellStyle name="40% - アクセント 1 3 3" xfId="128"/>
    <cellStyle name="40% - アクセント 1 4" xfId="129"/>
    <cellStyle name="40% - アクセント 1 5" xfId="130"/>
    <cellStyle name="40% - アクセント 2 2" xfId="131"/>
    <cellStyle name="40% - アクセント 2 2 2" xfId="132"/>
    <cellStyle name="40% - アクセント 2 3" xfId="133"/>
    <cellStyle name="40% - アクセント 2 3 2" xfId="134"/>
    <cellStyle name="40% - アクセント 2 4" xfId="135"/>
    <cellStyle name="40% - アクセント 2 5" xfId="136"/>
    <cellStyle name="40% - アクセント 3 2" xfId="137"/>
    <cellStyle name="40% - アクセント 3 2 2" xfId="138"/>
    <cellStyle name="40% - アクセント 3 3" xfId="139"/>
    <cellStyle name="40% - アクセント 3 3 2" xfId="140"/>
    <cellStyle name="40% - アクセント 3 3 3" xfId="141"/>
    <cellStyle name="40% - アクセント 3 4" xfId="142"/>
    <cellStyle name="40% - アクセント 3 5" xfId="143"/>
    <cellStyle name="40% - アクセント 3 6" xfId="144"/>
    <cellStyle name="40% - アクセント 4 2" xfId="145"/>
    <cellStyle name="40% - アクセント 4 2 2" xfId="146"/>
    <cellStyle name="40% - アクセント 4 3" xfId="147"/>
    <cellStyle name="40% - アクセント 4 3 2" xfId="148"/>
    <cellStyle name="40% - アクセント 4 3 3" xfId="149"/>
    <cellStyle name="40% - アクセント 4 4" xfId="150"/>
    <cellStyle name="40% - アクセント 4 5" xfId="151"/>
    <cellStyle name="40% - アクセント 5 2" xfId="152"/>
    <cellStyle name="40% - アクセント 5 2 2" xfId="153"/>
    <cellStyle name="40% - アクセント 5 3" xfId="154"/>
    <cellStyle name="40% - アクセント 5 3 2" xfId="155"/>
    <cellStyle name="40% - アクセント 5 3 3" xfId="156"/>
    <cellStyle name="40% - アクセント 5 4" xfId="157"/>
    <cellStyle name="40% - アクセント 5 5" xfId="158"/>
    <cellStyle name="40% - アクセント 6 2" xfId="159"/>
    <cellStyle name="40% - アクセント 6 2 2" xfId="160"/>
    <cellStyle name="40% - アクセント 6 3" xfId="161"/>
    <cellStyle name="40% - アクセント 6 3 2" xfId="162"/>
    <cellStyle name="40% - アクセント 6 3 3" xfId="163"/>
    <cellStyle name="40% - アクセント 6 4" xfId="164"/>
    <cellStyle name="40% - アクセント 6 5" xfId="165"/>
    <cellStyle name="5" xfId="166"/>
    <cellStyle name="60% - アクセント 1 2" xfId="167"/>
    <cellStyle name="60% - アクセント 1 2 2" xfId="168"/>
    <cellStyle name="60% - アクセント 1 3" xfId="169"/>
    <cellStyle name="60% - アクセント 1 3 2" xfId="170"/>
    <cellStyle name="60% - アクセント 1 3 3" xfId="171"/>
    <cellStyle name="60% - アクセント 1 4" xfId="172"/>
    <cellStyle name="60% - アクセント 1 5" xfId="173"/>
    <cellStyle name="60% - アクセント 2 2" xfId="174"/>
    <cellStyle name="60% - アクセント 2 2 2" xfId="175"/>
    <cellStyle name="60% - アクセント 2 3" xfId="176"/>
    <cellStyle name="60% - アクセント 2 3 2" xfId="177"/>
    <cellStyle name="60% - アクセント 2 3 3" xfId="178"/>
    <cellStyle name="60% - アクセント 2 4" xfId="179"/>
    <cellStyle name="60% - アクセント 2 5" xfId="180"/>
    <cellStyle name="60% - アクセント 3 2" xfId="181"/>
    <cellStyle name="60% - アクセント 3 2 2" xfId="182"/>
    <cellStyle name="60% - アクセント 3 3" xfId="183"/>
    <cellStyle name="60% - アクセント 3 3 2" xfId="184"/>
    <cellStyle name="60% - アクセント 3 3 3" xfId="185"/>
    <cellStyle name="60% - アクセント 3 4" xfId="186"/>
    <cellStyle name="60% - アクセント 3 5" xfId="187"/>
    <cellStyle name="60% - アクセント 3 6" xfId="188"/>
    <cellStyle name="60% - アクセント 4 2" xfId="189"/>
    <cellStyle name="60% - アクセント 4 2 2" xfId="190"/>
    <cellStyle name="60% - アクセント 4 3" xfId="191"/>
    <cellStyle name="60% - アクセント 4 3 2" xfId="192"/>
    <cellStyle name="60% - アクセント 4 3 3" xfId="193"/>
    <cellStyle name="60% - アクセント 4 4" xfId="194"/>
    <cellStyle name="60% - アクセント 4 5" xfId="195"/>
    <cellStyle name="60% - アクセント 4 6" xfId="196"/>
    <cellStyle name="60% - アクセント 5 2" xfId="197"/>
    <cellStyle name="60% - アクセント 5 2 2" xfId="198"/>
    <cellStyle name="60% - アクセント 5 3" xfId="199"/>
    <cellStyle name="60% - アクセント 5 3 2" xfId="200"/>
    <cellStyle name="60% - アクセント 5 3 3" xfId="201"/>
    <cellStyle name="60% - アクセント 5 4" xfId="202"/>
    <cellStyle name="60% - アクセント 5 5" xfId="203"/>
    <cellStyle name="60% - アクセント 6 2" xfId="204"/>
    <cellStyle name="60% - アクセント 6 2 2" xfId="205"/>
    <cellStyle name="60% - アクセント 6 3" xfId="206"/>
    <cellStyle name="60% - アクセント 6 3 2" xfId="207"/>
    <cellStyle name="60% - アクセント 6 3 3" xfId="208"/>
    <cellStyle name="60% - アクセント 6 4" xfId="209"/>
    <cellStyle name="60% - アクセント 6 5" xfId="210"/>
    <cellStyle name="60% - アクセント 6 6" xfId="211"/>
    <cellStyle name="B10" xfId="212"/>
    <cellStyle name="Background" xfId="213"/>
    <cellStyle name="bjMu" xfId="214"/>
    <cellStyle name="bjMu2" xfId="215"/>
    <cellStyle name="Calc Currency (0)" xfId="216"/>
    <cellStyle name="Calc Currency (0) 2" xfId="217"/>
    <cellStyle name="Calc Currency (0) 3" xfId="218"/>
    <cellStyle name="Calc Currency (0) 4" xfId="219"/>
    <cellStyle name="Calc Currency (0) 5" xfId="220"/>
    <cellStyle name="Calc Currency (0) 6" xfId="221"/>
    <cellStyle name="Calc Currency (0) 7" xfId="222"/>
    <cellStyle name="Calc Currency (0) 8" xfId="223"/>
    <cellStyle name="Calc Currency (0) 9" xfId="224"/>
    <cellStyle name="Calc Currency (0)_22 1012 青森家畜保健衛生所庁舎移転改修他建築工事" xfId="225"/>
    <cellStyle name="Comma  - ｽﾀｲﾙ1" xfId="226"/>
    <cellStyle name="Comma  - ｽﾀｲﾙ2" xfId="227"/>
    <cellStyle name="Comma [0] 2" xfId="228"/>
    <cellStyle name="Comma [0] 2 2 2" xfId="229"/>
    <cellStyle name="Comma [0] 3" xfId="230"/>
    <cellStyle name="Comma [0] 4" xfId="231"/>
    <cellStyle name="Comma [0]_12~3SO2" xfId="232"/>
    <cellStyle name="Comma_ - ｽﾀｲﾙ3" xfId="233"/>
    <cellStyle name="Curren - ｽﾀｲﾙ5" xfId="234"/>
    <cellStyle name="Curren - ｽﾀｲﾙ6" xfId="235"/>
    <cellStyle name="Curren - ｽﾀｲﾙ7" xfId="236"/>
    <cellStyle name="Curren - ｽﾀｲﾙ8" xfId="237"/>
    <cellStyle name="Currency [0] 2" xfId="238"/>
    <cellStyle name="Currency [0] 3" xfId="239"/>
    <cellStyle name="Currency [0] 4" xfId="240"/>
    <cellStyle name="Currency [0]_12~3SO2" xfId="241"/>
    <cellStyle name="Currency_12~3SO2" xfId="242"/>
    <cellStyle name="entry" xfId="243"/>
    <cellStyle name="Grey" xfId="244"/>
    <cellStyle name="g｢" xfId="245"/>
    <cellStyle name="Header1" xfId="246"/>
    <cellStyle name="Header2" xfId="247"/>
    <cellStyle name="Header2 2" xfId="248"/>
    <cellStyle name="Header2 2 2" xfId="249"/>
    <cellStyle name="Header2 3" xfId="250"/>
    <cellStyle name="Input [yellow]" xfId="251"/>
    <cellStyle name="Milliers [0]_AR1194" xfId="252"/>
    <cellStyle name="Milliers_AR1194" xfId="253"/>
    <cellStyle name="Mon騁aire [0]_AR1194" xfId="254"/>
    <cellStyle name="Mon騁aire_AR1194" xfId="255"/>
    <cellStyle name="MS10" xfId="256"/>
    <cellStyle name="Normal - Style1" xfId="257"/>
    <cellStyle name="Normal - Style1 2" xfId="258"/>
    <cellStyle name="Normal 2" xfId="259"/>
    <cellStyle name="Normal 6" xfId="260"/>
    <cellStyle name="Normal_#18-Internet" xfId="261"/>
    <cellStyle name="Percent [2]" xfId="262"/>
    <cellStyle name="Percent_12~3SO2" xfId="263"/>
    <cellStyle name="price" xfId="264"/>
    <cellStyle name="PSChar" xfId="265"/>
    <cellStyle name="PSHeading" xfId="266"/>
    <cellStyle name="revised" xfId="267"/>
    <cellStyle name="revised 2" xfId="268"/>
    <cellStyle name="RowLevel_0" xfId="269"/>
    <cellStyle name="saito" xfId="270"/>
    <cellStyle name="saito 2" xfId="271"/>
    <cellStyle name="section" xfId="272"/>
    <cellStyle name="STYL0 - スタイル1" xfId="273"/>
    <cellStyle name="STYL1 - スタイル2" xfId="274"/>
    <cellStyle name="STYL2 - スタイル3" xfId="275"/>
    <cellStyle name="STYL3 - スタイル4" xfId="276"/>
    <cellStyle name="STYL4 - スタイル5" xfId="277"/>
    <cellStyle name="STYL5 - スタイル6" xfId="278"/>
    <cellStyle name="STYL6 - スタイル7" xfId="279"/>
    <cellStyle name="STYL7 - スタイル8" xfId="280"/>
    <cellStyle name="subhead" xfId="281"/>
    <cellStyle name="test" xfId="282"/>
    <cellStyle name="title" xfId="283"/>
    <cellStyle name="TSUIKA" xfId="284"/>
    <cellStyle name="Tusental (0)_pldt" xfId="285"/>
    <cellStyle name="Tusental_pldt" xfId="286"/>
    <cellStyle name="Valuta (0)_pldt" xfId="287"/>
    <cellStyle name="Valuta_pldt" xfId="288"/>
    <cellStyle name="æØè [0.00]" xfId="289"/>
    <cellStyle name="ÊÝ [0.00]" xfId="290"/>
    <cellStyle name="ÊÝ [0.00] 2" xfId="291"/>
    <cellStyle name="ÊÝ [0.00] 2 2" xfId="292"/>
    <cellStyle name="ÊÝ [0.00] 3" xfId="293"/>
    <cellStyle name="ÊÝ [0.00] 3 2" xfId="294"/>
    <cellStyle name="ÊÝ [0.00] 4" xfId="295"/>
    <cellStyle name="¢è`" xfId="296"/>
    <cellStyle name="どちらでもない 2" xfId="297"/>
    <cellStyle name="どちらでもない 2 2" xfId="298"/>
    <cellStyle name="どちらでもない 3" xfId="299"/>
    <cellStyle name="どちらでもない 3 2" xfId="300"/>
    <cellStyle name="どちらでもない 3 3" xfId="301"/>
    <cellStyle name="どちらでもない 4" xfId="302"/>
    <cellStyle name="どちらでもない 5" xfId="303"/>
    <cellStyle name="アクセント 1 2" xfId="304"/>
    <cellStyle name="アクセント 1 2 2" xfId="305"/>
    <cellStyle name="アクセント 1 3" xfId="306"/>
    <cellStyle name="アクセント 1 3 2" xfId="307"/>
    <cellStyle name="アクセント 1 3 3" xfId="308"/>
    <cellStyle name="アクセント 1 4" xfId="309"/>
    <cellStyle name="アクセント 1 5" xfId="310"/>
    <cellStyle name="アクセント 2 2" xfId="311"/>
    <cellStyle name="アクセント 2 2 2" xfId="312"/>
    <cellStyle name="アクセント 2 3" xfId="313"/>
    <cellStyle name="アクセント 2 3 2" xfId="314"/>
    <cellStyle name="アクセント 2 3 3" xfId="315"/>
    <cellStyle name="アクセント 2 4" xfId="316"/>
    <cellStyle name="アクセント 2 5" xfId="317"/>
    <cellStyle name="アクセント 3 2" xfId="318"/>
    <cellStyle name="アクセント 3 2 2" xfId="319"/>
    <cellStyle name="アクセント 3 3" xfId="320"/>
    <cellStyle name="アクセント 3 3 2" xfId="321"/>
    <cellStyle name="アクセント 3 3 3" xfId="322"/>
    <cellStyle name="アクセント 3 4" xfId="323"/>
    <cellStyle name="アクセント 3 5" xfId="324"/>
    <cellStyle name="アクセント 4 2" xfId="325"/>
    <cellStyle name="アクセント 4 2 2" xfId="326"/>
    <cellStyle name="アクセント 4 3" xfId="327"/>
    <cellStyle name="アクセント 4 3 2" xfId="328"/>
    <cellStyle name="アクセント 4 3 3" xfId="329"/>
    <cellStyle name="アクセント 4 4" xfId="330"/>
    <cellStyle name="アクセント 4 5" xfId="331"/>
    <cellStyle name="アクセント 5 2" xfId="332"/>
    <cellStyle name="アクセント 5 2 2" xfId="333"/>
    <cellStyle name="アクセント 5 3" xfId="334"/>
    <cellStyle name="アクセント 5 3 2" xfId="335"/>
    <cellStyle name="アクセント 5 4" xfId="336"/>
    <cellStyle name="アクセント 5 5" xfId="337"/>
    <cellStyle name="アクセント 6 2" xfId="338"/>
    <cellStyle name="アクセント 6 2 2" xfId="339"/>
    <cellStyle name="アクセント 6 3" xfId="340"/>
    <cellStyle name="アクセント 6 3 2" xfId="341"/>
    <cellStyle name="アクセント 6 3 3" xfId="342"/>
    <cellStyle name="アクセント 6 4" xfId="343"/>
    <cellStyle name="アクセント 6 5" xfId="344"/>
    <cellStyle name="クリーム" xfId="345"/>
    <cellStyle name="ｺﾞｼｯｸ12" xfId="346"/>
    <cellStyle name="タイトル 10" xfId="347"/>
    <cellStyle name="タイトル 10 2" xfId="348"/>
    <cellStyle name="タイトル 10 3" xfId="349"/>
    <cellStyle name="タイトル 11" xfId="350"/>
    <cellStyle name="タイトル 11 2" xfId="351"/>
    <cellStyle name="タイトル 11 3" xfId="352"/>
    <cellStyle name="タイトル 12" xfId="353"/>
    <cellStyle name="タイトル 12 2" xfId="354"/>
    <cellStyle name="タイトル 12 3" xfId="355"/>
    <cellStyle name="タイトル 13 2" xfId="356"/>
    <cellStyle name="タイトル 13 3" xfId="357"/>
    <cellStyle name="タイトル 14 2" xfId="358"/>
    <cellStyle name="タイトル 14 3" xfId="359"/>
    <cellStyle name="タイトル 15 2" xfId="360"/>
    <cellStyle name="タイトル 15 3" xfId="361"/>
    <cellStyle name="タイトル 16 2" xfId="362"/>
    <cellStyle name="タイトル 16 3" xfId="363"/>
    <cellStyle name="タイトル 17 2" xfId="364"/>
    <cellStyle name="タイトル 17 3" xfId="365"/>
    <cellStyle name="タイトル 18 2" xfId="366"/>
    <cellStyle name="タイトル 18 3" xfId="367"/>
    <cellStyle name="タイトル 19 2" xfId="368"/>
    <cellStyle name="タイトル 19 3" xfId="369"/>
    <cellStyle name="タイトル 2" xfId="370"/>
    <cellStyle name="タイトル 2 10" xfId="371"/>
    <cellStyle name="タイトル 2 11" xfId="372"/>
    <cellStyle name="タイトル 2 12" xfId="373"/>
    <cellStyle name="タイトル 2 13" xfId="374"/>
    <cellStyle name="タイトル 2 14" xfId="375"/>
    <cellStyle name="タイトル 2 15" xfId="376"/>
    <cellStyle name="タイトル 2 16" xfId="377"/>
    <cellStyle name="タイトル 2 17" xfId="378"/>
    <cellStyle name="タイトル 2 18" xfId="379"/>
    <cellStyle name="タイトル 2 19" xfId="380"/>
    <cellStyle name="タイトル 2 2" xfId="381"/>
    <cellStyle name="タイトル 2 2 2" xfId="382"/>
    <cellStyle name="タイトル 2 2 2 2" xfId="383"/>
    <cellStyle name="タイトル 2 2 2 3" xfId="384"/>
    <cellStyle name="タイトル 2 2 3" xfId="385"/>
    <cellStyle name="タイトル 2 2 4" xfId="386"/>
    <cellStyle name="タイトル 2 2 5" xfId="387"/>
    <cellStyle name="タイトル 2 20" xfId="388"/>
    <cellStyle name="タイトル 2 21" xfId="389"/>
    <cellStyle name="タイトル 2 22" xfId="390"/>
    <cellStyle name="タイトル 2 23" xfId="391"/>
    <cellStyle name="タイトル 2 24" xfId="392"/>
    <cellStyle name="タイトル 2 25" xfId="393"/>
    <cellStyle name="タイトル 2 26" xfId="394"/>
    <cellStyle name="タイトル 2 27" xfId="395"/>
    <cellStyle name="タイトル 2 28" xfId="396"/>
    <cellStyle name="タイトル 2 29" xfId="397"/>
    <cellStyle name="タイトル 2 3" xfId="398"/>
    <cellStyle name="タイトル 2 30" xfId="399"/>
    <cellStyle name="タイトル 2 31" xfId="400"/>
    <cellStyle name="タイトル 2 32" xfId="401"/>
    <cellStyle name="タイトル 2 33" xfId="402"/>
    <cellStyle name="タイトル 2 34" xfId="403"/>
    <cellStyle name="タイトル 2 35" xfId="404"/>
    <cellStyle name="タイトル 2 36" xfId="405"/>
    <cellStyle name="タイトル 2 37" xfId="406"/>
    <cellStyle name="タイトル 2 38" xfId="407"/>
    <cellStyle name="タイトル 2 39" xfId="408"/>
    <cellStyle name="タイトル 2 4" xfId="409"/>
    <cellStyle name="タイトル 2 40" xfId="410"/>
    <cellStyle name="タイトル 2 41" xfId="411"/>
    <cellStyle name="タイトル 2 42" xfId="412"/>
    <cellStyle name="タイトル 2 43" xfId="413"/>
    <cellStyle name="タイトル 2 44" xfId="414"/>
    <cellStyle name="タイトル 2 45" xfId="415"/>
    <cellStyle name="タイトル 2 46" xfId="416"/>
    <cellStyle name="タイトル 2 47" xfId="417"/>
    <cellStyle name="タイトル 2 48" xfId="418"/>
    <cellStyle name="タイトル 2 49" xfId="419"/>
    <cellStyle name="タイトル 2 5" xfId="420"/>
    <cellStyle name="タイトル 2 50" xfId="421"/>
    <cellStyle name="タイトル 2 51" xfId="422"/>
    <cellStyle name="タイトル 2 52" xfId="423"/>
    <cellStyle name="タイトル 2 53" xfId="424"/>
    <cellStyle name="タイトル 2 54" xfId="425"/>
    <cellStyle name="タイトル 2 55" xfId="426"/>
    <cellStyle name="タイトル 2 56" xfId="427"/>
    <cellStyle name="タイトル 2 57" xfId="428"/>
    <cellStyle name="タイトル 2 58" xfId="429"/>
    <cellStyle name="タイトル 2 58 2" xfId="430"/>
    <cellStyle name="タイトル 2 58 3" xfId="431"/>
    <cellStyle name="タイトル 2 59" xfId="432"/>
    <cellStyle name="タイトル 2 6" xfId="433"/>
    <cellStyle name="タイトル 2 60" xfId="434"/>
    <cellStyle name="タイトル 2 7" xfId="435"/>
    <cellStyle name="タイトル 2 8" xfId="436"/>
    <cellStyle name="タイトル 2 9" xfId="437"/>
    <cellStyle name="タイトル 20 2" xfId="438"/>
    <cellStyle name="タイトル 20 3" xfId="439"/>
    <cellStyle name="タイトル 21 2" xfId="440"/>
    <cellStyle name="タイトル 21 3" xfId="441"/>
    <cellStyle name="タイトル 22 2" xfId="442"/>
    <cellStyle name="タイトル 22 3" xfId="443"/>
    <cellStyle name="タイトル 23 2" xfId="444"/>
    <cellStyle name="タイトル 23 3" xfId="445"/>
    <cellStyle name="タイトル 24 2" xfId="446"/>
    <cellStyle name="タイトル 24 3" xfId="447"/>
    <cellStyle name="タイトル 25 2" xfId="448"/>
    <cellStyle name="タイトル 25 3" xfId="449"/>
    <cellStyle name="タイトル 26 2" xfId="450"/>
    <cellStyle name="タイトル 26 3" xfId="451"/>
    <cellStyle name="タイトル 27 2" xfId="452"/>
    <cellStyle name="タイトル 27 3" xfId="453"/>
    <cellStyle name="タイトル 28 2" xfId="454"/>
    <cellStyle name="タイトル 28 3" xfId="455"/>
    <cellStyle name="タイトル 29 2" xfId="456"/>
    <cellStyle name="タイトル 29 3" xfId="457"/>
    <cellStyle name="タイトル 2_0519　新築倉庫　AEM内訳、A調書" xfId="458"/>
    <cellStyle name="タイトル 3" xfId="459"/>
    <cellStyle name="タイトル 30 2" xfId="460"/>
    <cellStyle name="タイトル 30 3" xfId="461"/>
    <cellStyle name="タイトル 31 2" xfId="462"/>
    <cellStyle name="タイトル 31 3" xfId="463"/>
    <cellStyle name="タイトル 32 2" xfId="464"/>
    <cellStyle name="タイトル 32 3" xfId="465"/>
    <cellStyle name="タイトル 33 2" xfId="466"/>
    <cellStyle name="タイトル 33 3" xfId="467"/>
    <cellStyle name="タイトル 34 2" xfId="468"/>
    <cellStyle name="タイトル 34 3" xfId="469"/>
    <cellStyle name="タイトル 35 2" xfId="470"/>
    <cellStyle name="タイトル 35 3" xfId="471"/>
    <cellStyle name="タイトル 36 2" xfId="472"/>
    <cellStyle name="タイトル 36 3" xfId="473"/>
    <cellStyle name="タイトル 37 2" xfId="474"/>
    <cellStyle name="タイトル 37 3" xfId="475"/>
    <cellStyle name="タイトル 38 2" xfId="476"/>
    <cellStyle name="タイトル 38 3" xfId="477"/>
    <cellStyle name="タイトル 39 2" xfId="478"/>
    <cellStyle name="タイトル 39 3" xfId="479"/>
    <cellStyle name="タイトル 4" xfId="480"/>
    <cellStyle name="タイトル 40 2" xfId="481"/>
    <cellStyle name="タイトル 40 3" xfId="482"/>
    <cellStyle name="タイトル 41 2" xfId="483"/>
    <cellStyle name="タイトル 41 3" xfId="484"/>
    <cellStyle name="タイトル 42 2" xfId="485"/>
    <cellStyle name="タイトル 42 3" xfId="486"/>
    <cellStyle name="タイトル 43 2" xfId="487"/>
    <cellStyle name="タイトル 43 3" xfId="488"/>
    <cellStyle name="タイトル 44 2" xfId="489"/>
    <cellStyle name="タイトル 44 3" xfId="490"/>
    <cellStyle name="タイトル 45 2" xfId="491"/>
    <cellStyle name="タイトル 45 3" xfId="492"/>
    <cellStyle name="タイトル 46 2" xfId="493"/>
    <cellStyle name="タイトル 46 3" xfId="494"/>
    <cellStyle name="タイトル 47 2" xfId="495"/>
    <cellStyle name="タイトル 47 3" xfId="496"/>
    <cellStyle name="タイトル 48 2" xfId="497"/>
    <cellStyle name="タイトル 48 3" xfId="498"/>
    <cellStyle name="タイトル 49 2" xfId="499"/>
    <cellStyle name="タイトル 49 3" xfId="500"/>
    <cellStyle name="タイトル 5" xfId="501"/>
    <cellStyle name="タイトル 5 2" xfId="502"/>
    <cellStyle name="タイトル 5 2 2" xfId="503"/>
    <cellStyle name="タイトル 5 2 3" xfId="504"/>
    <cellStyle name="タイトル 5 3" xfId="505"/>
    <cellStyle name="タイトル 5 4" xfId="506"/>
    <cellStyle name="タイトル 5 5" xfId="507"/>
    <cellStyle name="タイトル 50 2" xfId="508"/>
    <cellStyle name="タイトル 50 3" xfId="509"/>
    <cellStyle name="タイトル 51 2" xfId="510"/>
    <cellStyle name="タイトル 51 3" xfId="511"/>
    <cellStyle name="タイトル 52 2" xfId="512"/>
    <cellStyle name="タイトル 52 3" xfId="513"/>
    <cellStyle name="タイトル 53 2" xfId="514"/>
    <cellStyle name="タイトル 53 3" xfId="515"/>
    <cellStyle name="タイトル 54 2" xfId="516"/>
    <cellStyle name="タイトル 54 3" xfId="517"/>
    <cellStyle name="タイトル 55 2" xfId="518"/>
    <cellStyle name="タイトル 55 3" xfId="519"/>
    <cellStyle name="タイトル 56 2" xfId="520"/>
    <cellStyle name="タイトル 56 3" xfId="521"/>
    <cellStyle name="タイトル 57 2" xfId="522"/>
    <cellStyle name="タイトル 57 3" xfId="523"/>
    <cellStyle name="タイトル 58 2" xfId="524"/>
    <cellStyle name="タイトル 58 3" xfId="525"/>
    <cellStyle name="タイトル 59 2" xfId="526"/>
    <cellStyle name="タイトル 59 3" xfId="527"/>
    <cellStyle name="タイトル 6" xfId="528"/>
    <cellStyle name="タイトル 6 2" xfId="529"/>
    <cellStyle name="タイトル 6 3" xfId="530"/>
    <cellStyle name="タイトル 60 2" xfId="531"/>
    <cellStyle name="タイトル 60 3" xfId="532"/>
    <cellStyle name="タイトル 61" xfId="533"/>
    <cellStyle name="タイトル 7" xfId="534"/>
    <cellStyle name="タイトル 7 2" xfId="535"/>
    <cellStyle name="タイトル 7 3" xfId="536"/>
    <cellStyle name="タイトル 8" xfId="537"/>
    <cellStyle name="タイトル 8 2" xfId="538"/>
    <cellStyle name="タイトル 8 3" xfId="539"/>
    <cellStyle name="タイトル 9" xfId="540"/>
    <cellStyle name="タイトル 9 2" xfId="541"/>
    <cellStyle name="タイトル 9 3" xfId="542"/>
    <cellStyle name="チェック セル 2" xfId="543"/>
    <cellStyle name="チェック セル 2 2" xfId="544"/>
    <cellStyle name="チェック セル 3" xfId="545"/>
    <cellStyle name="チェック セル 3 2" xfId="546"/>
    <cellStyle name="チェック セル 4" xfId="547"/>
    <cellStyle name="チェック セル 5" xfId="548"/>
    <cellStyle name="チャート" xfId="549"/>
    <cellStyle name="ハイパーリンク 2" xfId="550"/>
    <cellStyle name="パーセント 2" xfId="551"/>
    <cellStyle name="パーセント 2 10" xfId="552"/>
    <cellStyle name="パーセント 2 11" xfId="553"/>
    <cellStyle name="パーセント 2 12" xfId="554"/>
    <cellStyle name="パーセント 2 13" xfId="555"/>
    <cellStyle name="パーセント 2 14" xfId="556"/>
    <cellStyle name="パーセント 2 15" xfId="557"/>
    <cellStyle name="パーセント 2 16" xfId="558"/>
    <cellStyle name="パーセント 2 17" xfId="559"/>
    <cellStyle name="パーセント 2 18" xfId="560"/>
    <cellStyle name="パーセント 2 19" xfId="561"/>
    <cellStyle name="パーセント 2 2" xfId="562"/>
    <cellStyle name="パーセント 2 2 2" xfId="563"/>
    <cellStyle name="パーセント 2 2 2 2" xfId="564"/>
    <cellStyle name="パーセント 2 2 2 3" xfId="565"/>
    <cellStyle name="パーセント 2 2 3" xfId="566"/>
    <cellStyle name="パーセント 2 2 4" xfId="567"/>
    <cellStyle name="パーセント 2 2 5" xfId="568"/>
    <cellStyle name="パーセント 2 20" xfId="569"/>
    <cellStyle name="パーセント 2 21" xfId="570"/>
    <cellStyle name="パーセント 2 22" xfId="571"/>
    <cellStyle name="パーセント 2 23" xfId="572"/>
    <cellStyle name="パーセント 2 24" xfId="573"/>
    <cellStyle name="パーセント 2 25" xfId="574"/>
    <cellStyle name="パーセント 2 26" xfId="575"/>
    <cellStyle name="パーセント 2 27" xfId="576"/>
    <cellStyle name="パーセント 2 28" xfId="577"/>
    <cellStyle name="パーセント 2 29" xfId="578"/>
    <cellStyle name="パーセント 2 3" xfId="579"/>
    <cellStyle name="パーセント 2 3 2" xfId="580"/>
    <cellStyle name="パーセント 2 30" xfId="581"/>
    <cellStyle name="パーセント 2 31" xfId="582"/>
    <cellStyle name="パーセント 2 32" xfId="583"/>
    <cellStyle name="パーセント 2 33" xfId="584"/>
    <cellStyle name="パーセント 2 34" xfId="585"/>
    <cellStyle name="パーセント 2 35" xfId="586"/>
    <cellStyle name="パーセント 2 36" xfId="587"/>
    <cellStyle name="パーセント 2 37" xfId="588"/>
    <cellStyle name="パーセント 2 38" xfId="589"/>
    <cellStyle name="パーセント 2 39" xfId="590"/>
    <cellStyle name="パーセント 2 4" xfId="591"/>
    <cellStyle name="パーセント 2 40" xfId="592"/>
    <cellStyle name="パーセント 2 41" xfId="593"/>
    <cellStyle name="パーセント 2 42" xfId="594"/>
    <cellStyle name="パーセント 2 43" xfId="595"/>
    <cellStyle name="パーセント 2 44" xfId="596"/>
    <cellStyle name="パーセント 2 45" xfId="597"/>
    <cellStyle name="パーセント 2 46" xfId="598"/>
    <cellStyle name="パーセント 2 47" xfId="599"/>
    <cellStyle name="パーセント 2 48" xfId="600"/>
    <cellStyle name="パーセント 2 49" xfId="601"/>
    <cellStyle name="パーセント 2 5" xfId="602"/>
    <cellStyle name="パーセント 2 50" xfId="603"/>
    <cellStyle name="パーセント 2 51" xfId="604"/>
    <cellStyle name="パーセント 2 52" xfId="605"/>
    <cellStyle name="パーセント 2 53" xfId="606"/>
    <cellStyle name="パーセント 2 54" xfId="607"/>
    <cellStyle name="パーセント 2 55" xfId="608"/>
    <cellStyle name="パーセント 2 56" xfId="609"/>
    <cellStyle name="パーセント 2 57" xfId="610"/>
    <cellStyle name="パーセント 2 58" xfId="611"/>
    <cellStyle name="パーセント 2 58 2" xfId="612"/>
    <cellStyle name="パーセント 2 58 3" xfId="613"/>
    <cellStyle name="パーセント 2 59" xfId="614"/>
    <cellStyle name="パーセント 2 6" xfId="615"/>
    <cellStyle name="パーセント 2 60" xfId="616"/>
    <cellStyle name="パーセント 2 61" xfId="617"/>
    <cellStyle name="パーセント 2 7" xfId="618"/>
    <cellStyle name="パーセント 2 8" xfId="619"/>
    <cellStyle name="パーセント 2 9" xfId="620"/>
    <cellStyle name="パーセント 3" xfId="621"/>
    <cellStyle name="パーセント 3 2" xfId="622"/>
    <cellStyle name="パーセント 3 3" xfId="623"/>
    <cellStyle name="パーセント 4" xfId="624"/>
    <cellStyle name="パーセント 4 2" xfId="625"/>
    <cellStyle name="パーセント 5" xfId="626"/>
    <cellStyle name="パーセント 5 2" xfId="627"/>
    <cellStyle name="パーセント 5 3" xfId="628"/>
    <cellStyle name="パーセント 5 4" xfId="629"/>
    <cellStyle name="パーセント 6" xfId="630"/>
    <cellStyle name="パーセント 6 2" xfId="631"/>
    <cellStyle name="パーセント 7" xfId="632"/>
    <cellStyle name="メモ 10" xfId="633"/>
    <cellStyle name="メモ 10 2" xfId="634"/>
    <cellStyle name="メモ 10 2 2" xfId="635"/>
    <cellStyle name="メモ 10 3" xfId="636"/>
    <cellStyle name="メモ 10 3 2" xfId="637"/>
    <cellStyle name="メモ 11" xfId="638"/>
    <cellStyle name="メモ 11 2" xfId="639"/>
    <cellStyle name="メモ 11 2 2" xfId="640"/>
    <cellStyle name="メモ 11 3" xfId="641"/>
    <cellStyle name="メモ 11 3 2" xfId="642"/>
    <cellStyle name="メモ 11 4" xfId="643"/>
    <cellStyle name="メモ 12" xfId="644"/>
    <cellStyle name="メモ 12 2" xfId="645"/>
    <cellStyle name="メモ 12 2 2" xfId="646"/>
    <cellStyle name="メモ 12 3" xfId="647"/>
    <cellStyle name="メモ 12 3 2" xfId="648"/>
    <cellStyle name="メモ 13" xfId="649"/>
    <cellStyle name="メモ 13 2" xfId="650"/>
    <cellStyle name="メモ 13 2 2" xfId="651"/>
    <cellStyle name="メモ 13 3" xfId="652"/>
    <cellStyle name="メモ 13 3 2" xfId="653"/>
    <cellStyle name="メモ 14 2" xfId="654"/>
    <cellStyle name="メモ 14 2 2" xfId="655"/>
    <cellStyle name="メモ 14 3" xfId="656"/>
    <cellStyle name="メモ 14 3 2" xfId="657"/>
    <cellStyle name="メモ 15 2" xfId="658"/>
    <cellStyle name="メモ 15 2 2" xfId="659"/>
    <cellStyle name="メモ 15 3" xfId="660"/>
    <cellStyle name="メモ 15 3 2" xfId="661"/>
    <cellStyle name="メモ 16 2" xfId="662"/>
    <cellStyle name="メモ 16 2 2" xfId="663"/>
    <cellStyle name="メモ 16 3" xfId="664"/>
    <cellStyle name="メモ 16 3 2" xfId="665"/>
    <cellStyle name="メモ 17 2" xfId="666"/>
    <cellStyle name="メモ 17 2 2" xfId="667"/>
    <cellStyle name="メモ 17 3" xfId="668"/>
    <cellStyle name="メモ 17 3 2" xfId="669"/>
    <cellStyle name="メモ 18 2" xfId="670"/>
    <cellStyle name="メモ 18 2 2" xfId="671"/>
    <cellStyle name="メモ 18 3" xfId="672"/>
    <cellStyle name="メモ 18 3 2" xfId="673"/>
    <cellStyle name="メモ 19 2" xfId="674"/>
    <cellStyle name="メモ 19 2 2" xfId="675"/>
    <cellStyle name="メモ 19 3" xfId="676"/>
    <cellStyle name="メモ 19 3 2" xfId="677"/>
    <cellStyle name="メモ 2" xfId="678"/>
    <cellStyle name="メモ 2 10" xfId="679"/>
    <cellStyle name="メモ 2 10 2" xfId="680"/>
    <cellStyle name="メモ 2 11" xfId="681"/>
    <cellStyle name="メモ 2 11 2" xfId="682"/>
    <cellStyle name="メモ 2 12" xfId="683"/>
    <cellStyle name="メモ 2 12 2" xfId="684"/>
    <cellStyle name="メモ 2 13" xfId="685"/>
    <cellStyle name="メモ 2 13 2" xfId="686"/>
    <cellStyle name="メモ 2 14" xfId="687"/>
    <cellStyle name="メモ 2 14 2" xfId="688"/>
    <cellStyle name="メモ 2 15" xfId="689"/>
    <cellStyle name="メモ 2 15 2" xfId="690"/>
    <cellStyle name="メモ 2 16" xfId="691"/>
    <cellStyle name="メモ 2 16 2" xfId="692"/>
    <cellStyle name="メモ 2 17" xfId="693"/>
    <cellStyle name="メモ 2 17 2" xfId="694"/>
    <cellStyle name="メモ 2 18" xfId="695"/>
    <cellStyle name="メモ 2 18 2" xfId="696"/>
    <cellStyle name="メモ 2 19" xfId="697"/>
    <cellStyle name="メモ 2 19 2" xfId="698"/>
    <cellStyle name="メモ 2 2" xfId="699"/>
    <cellStyle name="メモ 2 2 2" xfId="700"/>
    <cellStyle name="メモ 2 2 2 2" xfId="701"/>
    <cellStyle name="メモ 2 2 2 2 2" xfId="702"/>
    <cellStyle name="メモ 2 2 2 3" xfId="703"/>
    <cellStyle name="メモ 2 2 2 3 2" xfId="704"/>
    <cellStyle name="メモ 2 2 2 4" xfId="705"/>
    <cellStyle name="メモ 2 2 3" xfId="706"/>
    <cellStyle name="メモ 2 2 3 2" xfId="707"/>
    <cellStyle name="メモ 2 2 4" xfId="708"/>
    <cellStyle name="メモ 2 2 4 2" xfId="709"/>
    <cellStyle name="メモ 2 2 5" xfId="710"/>
    <cellStyle name="メモ 2 2 5 2" xfId="711"/>
    <cellStyle name="メモ 2 2 6" xfId="712"/>
    <cellStyle name="メモ 2 20" xfId="713"/>
    <cellStyle name="メモ 2 20 2" xfId="714"/>
    <cellStyle name="メモ 2 21" xfId="715"/>
    <cellStyle name="メモ 2 21 2" xfId="716"/>
    <cellStyle name="メモ 2 22" xfId="717"/>
    <cellStyle name="メモ 2 22 2" xfId="718"/>
    <cellStyle name="メモ 2 23" xfId="719"/>
    <cellStyle name="メモ 2 23 2" xfId="720"/>
    <cellStyle name="メモ 2 24" xfId="721"/>
    <cellStyle name="メモ 2 24 2" xfId="722"/>
    <cellStyle name="メモ 2 25" xfId="723"/>
    <cellStyle name="メモ 2 25 2" xfId="724"/>
    <cellStyle name="メモ 2 26" xfId="725"/>
    <cellStyle name="メモ 2 26 2" xfId="726"/>
    <cellStyle name="メモ 2 27" xfId="727"/>
    <cellStyle name="メモ 2 27 2" xfId="728"/>
    <cellStyle name="メモ 2 28" xfId="729"/>
    <cellStyle name="メモ 2 28 2" xfId="730"/>
    <cellStyle name="メモ 2 29" xfId="731"/>
    <cellStyle name="メモ 2 29 2" xfId="732"/>
    <cellStyle name="メモ 2 3" xfId="733"/>
    <cellStyle name="メモ 2 3 2" xfId="734"/>
    <cellStyle name="メモ 2 30" xfId="735"/>
    <cellStyle name="メモ 2 30 2" xfId="736"/>
    <cellStyle name="メモ 2 31" xfId="737"/>
    <cellStyle name="メモ 2 31 2" xfId="738"/>
    <cellStyle name="メモ 2 32" xfId="739"/>
    <cellStyle name="メモ 2 32 2" xfId="740"/>
    <cellStyle name="メモ 2 33" xfId="741"/>
    <cellStyle name="メモ 2 33 2" xfId="742"/>
    <cellStyle name="メモ 2 34" xfId="743"/>
    <cellStyle name="メモ 2 34 2" xfId="744"/>
    <cellStyle name="メモ 2 35" xfId="745"/>
    <cellStyle name="メモ 2 35 2" xfId="746"/>
    <cellStyle name="メモ 2 36" xfId="747"/>
    <cellStyle name="メモ 2 36 2" xfId="748"/>
    <cellStyle name="メモ 2 37" xfId="749"/>
    <cellStyle name="メモ 2 37 2" xfId="750"/>
    <cellStyle name="メモ 2 38" xfId="751"/>
    <cellStyle name="メモ 2 38 2" xfId="752"/>
    <cellStyle name="メモ 2 39" xfId="753"/>
    <cellStyle name="メモ 2 39 2" xfId="754"/>
    <cellStyle name="メモ 2 4" xfId="755"/>
    <cellStyle name="メモ 2 4 2" xfId="756"/>
    <cellStyle name="メモ 2 40" xfId="757"/>
    <cellStyle name="メモ 2 40 2" xfId="758"/>
    <cellStyle name="メモ 2 41" xfId="759"/>
    <cellStyle name="メモ 2 41 2" xfId="760"/>
    <cellStyle name="メモ 2 42" xfId="761"/>
    <cellStyle name="メモ 2 42 2" xfId="762"/>
    <cellStyle name="メモ 2 43" xfId="763"/>
    <cellStyle name="メモ 2 43 2" xfId="764"/>
    <cellStyle name="メモ 2 44" xfId="765"/>
    <cellStyle name="メモ 2 44 2" xfId="766"/>
    <cellStyle name="メモ 2 45" xfId="767"/>
    <cellStyle name="メモ 2 45 2" xfId="768"/>
    <cellStyle name="メモ 2 46" xfId="769"/>
    <cellStyle name="メモ 2 46 2" xfId="770"/>
    <cellStyle name="メモ 2 47" xfId="771"/>
    <cellStyle name="メモ 2 47 2" xfId="772"/>
    <cellStyle name="メモ 2 48" xfId="773"/>
    <cellStyle name="メモ 2 48 2" xfId="774"/>
    <cellStyle name="メモ 2 49" xfId="775"/>
    <cellStyle name="メモ 2 49 2" xfId="776"/>
    <cellStyle name="メモ 2 5" xfId="777"/>
    <cellStyle name="メモ 2 5 2" xfId="778"/>
    <cellStyle name="メモ 2 50" xfId="779"/>
    <cellStyle name="メモ 2 50 2" xfId="780"/>
    <cellStyle name="メモ 2 51" xfId="781"/>
    <cellStyle name="メモ 2 51 2" xfId="782"/>
    <cellStyle name="メモ 2 52" xfId="783"/>
    <cellStyle name="メモ 2 52 2" xfId="784"/>
    <cellStyle name="メモ 2 53" xfId="785"/>
    <cellStyle name="メモ 2 53 2" xfId="786"/>
    <cellStyle name="メモ 2 54" xfId="787"/>
    <cellStyle name="メモ 2 54 2" xfId="788"/>
    <cellStyle name="メモ 2 55" xfId="789"/>
    <cellStyle name="メモ 2 55 2" xfId="790"/>
    <cellStyle name="メモ 2 56" xfId="791"/>
    <cellStyle name="メモ 2 56 2" xfId="792"/>
    <cellStyle name="メモ 2 57" xfId="793"/>
    <cellStyle name="メモ 2 57 2" xfId="794"/>
    <cellStyle name="メモ 2 58" xfId="795"/>
    <cellStyle name="メモ 2 58 2" xfId="796"/>
    <cellStyle name="メモ 2 58 2 2" xfId="797"/>
    <cellStyle name="メモ 2 58 3" xfId="798"/>
    <cellStyle name="メモ 2 58 3 2" xfId="799"/>
    <cellStyle name="メモ 2 58 4" xfId="800"/>
    <cellStyle name="メモ 2 59" xfId="801"/>
    <cellStyle name="メモ 2 59 2" xfId="802"/>
    <cellStyle name="メモ 2 6" xfId="803"/>
    <cellStyle name="メモ 2 6 2" xfId="804"/>
    <cellStyle name="メモ 2 60" xfId="805"/>
    <cellStyle name="メモ 2 60 2" xfId="806"/>
    <cellStyle name="メモ 2 61" xfId="807"/>
    <cellStyle name="メモ 2 7" xfId="808"/>
    <cellStyle name="メモ 2 7 2" xfId="809"/>
    <cellStyle name="メモ 2 8" xfId="810"/>
    <cellStyle name="メモ 2 8 2" xfId="811"/>
    <cellStyle name="メモ 2 9" xfId="812"/>
    <cellStyle name="メモ 2 9 2" xfId="813"/>
    <cellStyle name="メモ 20 2" xfId="814"/>
    <cellStyle name="メモ 20 2 2" xfId="815"/>
    <cellStyle name="メモ 20 3" xfId="816"/>
    <cellStyle name="メモ 20 3 2" xfId="817"/>
    <cellStyle name="メモ 21 2" xfId="818"/>
    <cellStyle name="メモ 21 2 2" xfId="819"/>
    <cellStyle name="メモ 21 3" xfId="820"/>
    <cellStyle name="メモ 21 3 2" xfId="821"/>
    <cellStyle name="メモ 22 2" xfId="822"/>
    <cellStyle name="メモ 22 2 2" xfId="823"/>
    <cellStyle name="メモ 22 3" xfId="824"/>
    <cellStyle name="メモ 22 3 2" xfId="825"/>
    <cellStyle name="メモ 23 2" xfId="826"/>
    <cellStyle name="メモ 23 2 2" xfId="827"/>
    <cellStyle name="メモ 23 3" xfId="828"/>
    <cellStyle name="メモ 23 3 2" xfId="829"/>
    <cellStyle name="メモ 24 2" xfId="830"/>
    <cellStyle name="メモ 24 2 2" xfId="831"/>
    <cellStyle name="メモ 24 3" xfId="832"/>
    <cellStyle name="メモ 24 3 2" xfId="833"/>
    <cellStyle name="メモ 25 2" xfId="834"/>
    <cellStyle name="メモ 25 2 2" xfId="835"/>
    <cellStyle name="メモ 25 3" xfId="836"/>
    <cellStyle name="メモ 25 3 2" xfId="837"/>
    <cellStyle name="メモ 26 2" xfId="838"/>
    <cellStyle name="メモ 26 2 2" xfId="839"/>
    <cellStyle name="メモ 26 3" xfId="840"/>
    <cellStyle name="メモ 26 3 2" xfId="841"/>
    <cellStyle name="メモ 27 2" xfId="842"/>
    <cellStyle name="メモ 27 2 2" xfId="843"/>
    <cellStyle name="メモ 27 3" xfId="844"/>
    <cellStyle name="メモ 27 3 2" xfId="845"/>
    <cellStyle name="メモ 28 2" xfId="846"/>
    <cellStyle name="メモ 28 2 2" xfId="847"/>
    <cellStyle name="メモ 28 3" xfId="848"/>
    <cellStyle name="メモ 28 3 2" xfId="849"/>
    <cellStyle name="メモ 29 2" xfId="850"/>
    <cellStyle name="メモ 29 2 2" xfId="851"/>
    <cellStyle name="メモ 29 3" xfId="852"/>
    <cellStyle name="メモ 29 3 2" xfId="853"/>
    <cellStyle name="メモ 2_0324　Ｅ　内訳　倉庫" xfId="854"/>
    <cellStyle name="メモ 3" xfId="855"/>
    <cellStyle name="メモ 3 10" xfId="856"/>
    <cellStyle name="メモ 3 10 2" xfId="857"/>
    <cellStyle name="メモ 3 11" xfId="858"/>
    <cellStyle name="メモ 3 11 2" xfId="859"/>
    <cellStyle name="メモ 3 12" xfId="860"/>
    <cellStyle name="メモ 3 12 2" xfId="861"/>
    <cellStyle name="メモ 3 13" xfId="862"/>
    <cellStyle name="メモ 3 13 2" xfId="863"/>
    <cellStyle name="メモ 3 14" xfId="864"/>
    <cellStyle name="メモ 3 14 2" xfId="865"/>
    <cellStyle name="メモ 3 15" xfId="866"/>
    <cellStyle name="メモ 3 15 2" xfId="867"/>
    <cellStyle name="メモ 3 16" xfId="868"/>
    <cellStyle name="メモ 3 16 2" xfId="869"/>
    <cellStyle name="メモ 3 17" xfId="870"/>
    <cellStyle name="メモ 3 17 2" xfId="871"/>
    <cellStyle name="メモ 3 18" xfId="872"/>
    <cellStyle name="メモ 3 18 2" xfId="873"/>
    <cellStyle name="メモ 3 19" xfId="874"/>
    <cellStyle name="メモ 3 19 2" xfId="875"/>
    <cellStyle name="メモ 3 2" xfId="876"/>
    <cellStyle name="メモ 3 2 2" xfId="877"/>
    <cellStyle name="メモ 3 20" xfId="878"/>
    <cellStyle name="メモ 3 20 2" xfId="879"/>
    <cellStyle name="メモ 3 21" xfId="880"/>
    <cellStyle name="メモ 3 21 2" xfId="881"/>
    <cellStyle name="メモ 3 22" xfId="882"/>
    <cellStyle name="メモ 3 22 2" xfId="883"/>
    <cellStyle name="メモ 3 23" xfId="884"/>
    <cellStyle name="メモ 3 23 2" xfId="885"/>
    <cellStyle name="メモ 3 24" xfId="886"/>
    <cellStyle name="メモ 3 24 2" xfId="887"/>
    <cellStyle name="メモ 3 25" xfId="888"/>
    <cellStyle name="メモ 3 25 2" xfId="889"/>
    <cellStyle name="メモ 3 26" xfId="890"/>
    <cellStyle name="メモ 3 26 2" xfId="891"/>
    <cellStyle name="メモ 3 27" xfId="892"/>
    <cellStyle name="メモ 3 27 2" xfId="893"/>
    <cellStyle name="メモ 3 28" xfId="894"/>
    <cellStyle name="メモ 3 28 2" xfId="895"/>
    <cellStyle name="メモ 3 29" xfId="896"/>
    <cellStyle name="メモ 3 29 2" xfId="897"/>
    <cellStyle name="メモ 3 3" xfId="898"/>
    <cellStyle name="メモ 3 3 2" xfId="899"/>
    <cellStyle name="メモ 3 30" xfId="900"/>
    <cellStyle name="メモ 3 30 2" xfId="901"/>
    <cellStyle name="メモ 3 31" xfId="902"/>
    <cellStyle name="メモ 3 31 2" xfId="903"/>
    <cellStyle name="メモ 3 32" xfId="904"/>
    <cellStyle name="メモ 3 32 2" xfId="905"/>
    <cellStyle name="メモ 3 33" xfId="906"/>
    <cellStyle name="メモ 3 33 2" xfId="907"/>
    <cellStyle name="メモ 3 34" xfId="908"/>
    <cellStyle name="メモ 3 34 2" xfId="909"/>
    <cellStyle name="メモ 3 35" xfId="910"/>
    <cellStyle name="メモ 3 35 2" xfId="911"/>
    <cellStyle name="メモ 3 36" xfId="912"/>
    <cellStyle name="メモ 3 36 2" xfId="913"/>
    <cellStyle name="メモ 3 37" xfId="914"/>
    <cellStyle name="メモ 3 37 2" xfId="915"/>
    <cellStyle name="メモ 3 38" xfId="916"/>
    <cellStyle name="メモ 3 38 2" xfId="917"/>
    <cellStyle name="メモ 3 39" xfId="918"/>
    <cellStyle name="メモ 3 39 2" xfId="919"/>
    <cellStyle name="メモ 3 4" xfId="920"/>
    <cellStyle name="メモ 3 4 2" xfId="921"/>
    <cellStyle name="メモ 3 40" xfId="922"/>
    <cellStyle name="メモ 3 40 2" xfId="923"/>
    <cellStyle name="メモ 3 41" xfId="924"/>
    <cellStyle name="メモ 3 41 2" xfId="925"/>
    <cellStyle name="メモ 3 42" xfId="926"/>
    <cellStyle name="メモ 3 42 2" xfId="927"/>
    <cellStyle name="メモ 3 43" xfId="928"/>
    <cellStyle name="メモ 3 43 2" xfId="929"/>
    <cellStyle name="メモ 3 44" xfId="930"/>
    <cellStyle name="メモ 3 44 2" xfId="931"/>
    <cellStyle name="メモ 3 45" xfId="932"/>
    <cellStyle name="メモ 3 45 2" xfId="933"/>
    <cellStyle name="メモ 3 46" xfId="934"/>
    <cellStyle name="メモ 3 46 2" xfId="935"/>
    <cellStyle name="メモ 3 47" xfId="936"/>
    <cellStyle name="メモ 3 47 2" xfId="937"/>
    <cellStyle name="メモ 3 48" xfId="938"/>
    <cellStyle name="メモ 3 48 2" xfId="939"/>
    <cellStyle name="メモ 3 49" xfId="940"/>
    <cellStyle name="メモ 3 49 2" xfId="941"/>
    <cellStyle name="メモ 3 5" xfId="942"/>
    <cellStyle name="メモ 3 5 2" xfId="943"/>
    <cellStyle name="メモ 3 50" xfId="944"/>
    <cellStyle name="メモ 3 50 2" xfId="945"/>
    <cellStyle name="メモ 3 51" xfId="946"/>
    <cellStyle name="メモ 3 51 2" xfId="947"/>
    <cellStyle name="メモ 3 52" xfId="948"/>
    <cellStyle name="メモ 3 52 2" xfId="949"/>
    <cellStyle name="メモ 3 53" xfId="950"/>
    <cellStyle name="メモ 3 53 2" xfId="951"/>
    <cellStyle name="メモ 3 54" xfId="952"/>
    <cellStyle name="メモ 3 54 2" xfId="953"/>
    <cellStyle name="メモ 3 55" xfId="954"/>
    <cellStyle name="メモ 3 55 2" xfId="955"/>
    <cellStyle name="メモ 3 56" xfId="956"/>
    <cellStyle name="メモ 3 56 2" xfId="957"/>
    <cellStyle name="メモ 3 57" xfId="958"/>
    <cellStyle name="メモ 3 57 2" xfId="959"/>
    <cellStyle name="メモ 3 58" xfId="960"/>
    <cellStyle name="メモ 3 58 2" xfId="961"/>
    <cellStyle name="メモ 3 59" xfId="962"/>
    <cellStyle name="メモ 3 59 2" xfId="963"/>
    <cellStyle name="メモ 3 59 2 2" xfId="964"/>
    <cellStyle name="メモ 3 59 3" xfId="965"/>
    <cellStyle name="メモ 3 59 3 2" xfId="966"/>
    <cellStyle name="メモ 3 59 4" xfId="967"/>
    <cellStyle name="メモ 3 6" xfId="968"/>
    <cellStyle name="メモ 3 6 2" xfId="969"/>
    <cellStyle name="メモ 3 60" xfId="970"/>
    <cellStyle name="メモ 3 60 2" xfId="971"/>
    <cellStyle name="メモ 3 61" xfId="972"/>
    <cellStyle name="メモ 3 61 2" xfId="973"/>
    <cellStyle name="メモ 3 62" xfId="974"/>
    <cellStyle name="メモ 3 7" xfId="975"/>
    <cellStyle name="メモ 3 7 2" xfId="976"/>
    <cellStyle name="メモ 3 8" xfId="977"/>
    <cellStyle name="メモ 3 8 2" xfId="978"/>
    <cellStyle name="メモ 3 9" xfId="979"/>
    <cellStyle name="メモ 3 9 2" xfId="980"/>
    <cellStyle name="メモ 30 2" xfId="981"/>
    <cellStyle name="メモ 30 2 2" xfId="982"/>
    <cellStyle name="メモ 30 3" xfId="983"/>
    <cellStyle name="メモ 30 3 2" xfId="984"/>
    <cellStyle name="メモ 31 2" xfId="985"/>
    <cellStyle name="メモ 31 2 2" xfId="986"/>
    <cellStyle name="メモ 31 3" xfId="987"/>
    <cellStyle name="メモ 31 3 2" xfId="988"/>
    <cellStyle name="メモ 32 2" xfId="989"/>
    <cellStyle name="メモ 32 2 2" xfId="990"/>
    <cellStyle name="メモ 32 3" xfId="991"/>
    <cellStyle name="メモ 32 3 2" xfId="992"/>
    <cellStyle name="メモ 33 2" xfId="993"/>
    <cellStyle name="メモ 33 2 2" xfId="994"/>
    <cellStyle name="メモ 33 3" xfId="995"/>
    <cellStyle name="メモ 33 3 2" xfId="996"/>
    <cellStyle name="メモ 34 2" xfId="997"/>
    <cellStyle name="メモ 34 2 2" xfId="998"/>
    <cellStyle name="メモ 34 3" xfId="999"/>
    <cellStyle name="メモ 34 3 2" xfId="1000"/>
    <cellStyle name="メモ 35 2" xfId="1001"/>
    <cellStyle name="メモ 35 2 2" xfId="1002"/>
    <cellStyle name="メモ 35 3" xfId="1003"/>
    <cellStyle name="メモ 35 3 2" xfId="1004"/>
    <cellStyle name="メモ 36 2" xfId="1005"/>
    <cellStyle name="メモ 36 2 2" xfId="1006"/>
    <cellStyle name="メモ 36 3" xfId="1007"/>
    <cellStyle name="メモ 36 3 2" xfId="1008"/>
    <cellStyle name="メモ 37 2" xfId="1009"/>
    <cellStyle name="メモ 37 2 2" xfId="1010"/>
    <cellStyle name="メモ 37 3" xfId="1011"/>
    <cellStyle name="メモ 37 3 2" xfId="1012"/>
    <cellStyle name="メモ 38 2" xfId="1013"/>
    <cellStyle name="メモ 38 2 2" xfId="1014"/>
    <cellStyle name="メモ 38 3" xfId="1015"/>
    <cellStyle name="メモ 38 3 2" xfId="1016"/>
    <cellStyle name="メモ 39 2" xfId="1017"/>
    <cellStyle name="メモ 39 2 2" xfId="1018"/>
    <cellStyle name="メモ 39 3" xfId="1019"/>
    <cellStyle name="メモ 39 3 2" xfId="1020"/>
    <cellStyle name="メモ 4" xfId="1021"/>
    <cellStyle name="メモ 4 10" xfId="1022"/>
    <cellStyle name="メモ 4 10 2" xfId="1023"/>
    <cellStyle name="メモ 4 11" xfId="1024"/>
    <cellStyle name="メモ 4 11 2" xfId="1025"/>
    <cellStyle name="メモ 4 12" xfId="1026"/>
    <cellStyle name="メモ 4 12 2" xfId="1027"/>
    <cellStyle name="メモ 4 13" xfId="1028"/>
    <cellStyle name="メモ 4 13 2" xfId="1029"/>
    <cellStyle name="メモ 4 14" xfId="1030"/>
    <cellStyle name="メモ 4 14 2" xfId="1031"/>
    <cellStyle name="メモ 4 15" xfId="1032"/>
    <cellStyle name="メモ 4 15 2" xfId="1033"/>
    <cellStyle name="メモ 4 16" xfId="1034"/>
    <cellStyle name="メモ 4 16 2" xfId="1035"/>
    <cellStyle name="メモ 4 17" xfId="1036"/>
    <cellStyle name="メモ 4 17 2" xfId="1037"/>
    <cellStyle name="メモ 4 18" xfId="1038"/>
    <cellStyle name="メモ 4 18 2" xfId="1039"/>
    <cellStyle name="メモ 4 19" xfId="1040"/>
    <cellStyle name="メモ 4 19 2" xfId="1041"/>
    <cellStyle name="メモ 4 2" xfId="1042"/>
    <cellStyle name="メモ 4 2 2" xfId="1043"/>
    <cellStyle name="メモ 4 20" xfId="1044"/>
    <cellStyle name="メモ 4 20 2" xfId="1045"/>
    <cellStyle name="メモ 4 21" xfId="1046"/>
    <cellStyle name="メモ 4 21 2" xfId="1047"/>
    <cellStyle name="メモ 4 22" xfId="1048"/>
    <cellStyle name="メモ 4 22 2" xfId="1049"/>
    <cellStyle name="メモ 4 23" xfId="1050"/>
    <cellStyle name="メモ 4 23 2" xfId="1051"/>
    <cellStyle name="メモ 4 24" xfId="1052"/>
    <cellStyle name="メモ 4 24 2" xfId="1053"/>
    <cellStyle name="メモ 4 25" xfId="1054"/>
    <cellStyle name="メモ 4 25 2" xfId="1055"/>
    <cellStyle name="メモ 4 26" xfId="1056"/>
    <cellStyle name="メモ 4 26 2" xfId="1057"/>
    <cellStyle name="メモ 4 27" xfId="1058"/>
    <cellStyle name="メモ 4 27 2" xfId="1059"/>
    <cellStyle name="メモ 4 28" xfId="1060"/>
    <cellStyle name="メモ 4 28 2" xfId="1061"/>
    <cellStyle name="メモ 4 29" xfId="1062"/>
    <cellStyle name="メモ 4 29 2" xfId="1063"/>
    <cellStyle name="メモ 4 3" xfId="1064"/>
    <cellStyle name="メモ 4 3 2" xfId="1065"/>
    <cellStyle name="メモ 4 30" xfId="1066"/>
    <cellStyle name="メモ 4 30 2" xfId="1067"/>
    <cellStyle name="メモ 4 31" xfId="1068"/>
    <cellStyle name="メモ 4 31 2" xfId="1069"/>
    <cellStyle name="メモ 4 32" xfId="1070"/>
    <cellStyle name="メモ 4 32 2" xfId="1071"/>
    <cellStyle name="メモ 4 33" xfId="1072"/>
    <cellStyle name="メモ 4 33 2" xfId="1073"/>
    <cellStyle name="メモ 4 34" xfId="1074"/>
    <cellStyle name="メモ 4 34 2" xfId="1075"/>
    <cellStyle name="メモ 4 35" xfId="1076"/>
    <cellStyle name="メモ 4 35 2" xfId="1077"/>
    <cellStyle name="メモ 4 36" xfId="1078"/>
    <cellStyle name="メモ 4 36 2" xfId="1079"/>
    <cellStyle name="メモ 4 37" xfId="1080"/>
    <cellStyle name="メモ 4 37 2" xfId="1081"/>
    <cellStyle name="メモ 4 38" xfId="1082"/>
    <cellStyle name="メモ 4 38 2" xfId="1083"/>
    <cellStyle name="メモ 4 39" xfId="1084"/>
    <cellStyle name="メモ 4 39 2" xfId="1085"/>
    <cellStyle name="メモ 4 4" xfId="1086"/>
    <cellStyle name="メモ 4 4 2" xfId="1087"/>
    <cellStyle name="メモ 4 40" xfId="1088"/>
    <cellStyle name="メモ 4 40 2" xfId="1089"/>
    <cellStyle name="メモ 4 41" xfId="1090"/>
    <cellStyle name="メモ 4 41 2" xfId="1091"/>
    <cellStyle name="メモ 4 42" xfId="1092"/>
    <cellStyle name="メモ 4 42 2" xfId="1093"/>
    <cellStyle name="メモ 4 43" xfId="1094"/>
    <cellStyle name="メモ 4 43 2" xfId="1095"/>
    <cellStyle name="メモ 4 44" xfId="1096"/>
    <cellStyle name="メモ 4 44 2" xfId="1097"/>
    <cellStyle name="メモ 4 45" xfId="1098"/>
    <cellStyle name="メモ 4 45 2" xfId="1099"/>
    <cellStyle name="メモ 4 46" xfId="1100"/>
    <cellStyle name="メモ 4 46 2" xfId="1101"/>
    <cellStyle name="メモ 4 47" xfId="1102"/>
    <cellStyle name="メモ 4 47 2" xfId="1103"/>
    <cellStyle name="メモ 4 48" xfId="1104"/>
    <cellStyle name="メモ 4 48 2" xfId="1105"/>
    <cellStyle name="メモ 4 49" xfId="1106"/>
    <cellStyle name="メモ 4 49 2" xfId="1107"/>
    <cellStyle name="メモ 4 5" xfId="1108"/>
    <cellStyle name="メモ 4 5 2" xfId="1109"/>
    <cellStyle name="メモ 4 50" xfId="1110"/>
    <cellStyle name="メモ 4 50 2" xfId="1111"/>
    <cellStyle name="メモ 4 51" xfId="1112"/>
    <cellStyle name="メモ 4 51 2" xfId="1113"/>
    <cellStyle name="メモ 4 52" xfId="1114"/>
    <cellStyle name="メモ 4 52 2" xfId="1115"/>
    <cellStyle name="メモ 4 53" xfId="1116"/>
    <cellStyle name="メモ 4 53 2" xfId="1117"/>
    <cellStyle name="メモ 4 54" xfId="1118"/>
    <cellStyle name="メモ 4 54 2" xfId="1119"/>
    <cellStyle name="メモ 4 55" xfId="1120"/>
    <cellStyle name="メモ 4 55 2" xfId="1121"/>
    <cellStyle name="メモ 4 56" xfId="1122"/>
    <cellStyle name="メモ 4 56 2" xfId="1123"/>
    <cellStyle name="メモ 4 57" xfId="1124"/>
    <cellStyle name="メモ 4 57 2" xfId="1125"/>
    <cellStyle name="メモ 4 58" xfId="1126"/>
    <cellStyle name="メモ 4 58 2" xfId="1127"/>
    <cellStyle name="メモ 4 59" xfId="1128"/>
    <cellStyle name="メモ 4 59 2" xfId="1129"/>
    <cellStyle name="メモ 4 59 2 2" xfId="1130"/>
    <cellStyle name="メモ 4 59 3" xfId="1131"/>
    <cellStyle name="メモ 4 59 3 2" xfId="1132"/>
    <cellStyle name="メモ 4 59 4" xfId="1133"/>
    <cellStyle name="メモ 4 6" xfId="1134"/>
    <cellStyle name="メモ 4 6 2" xfId="1135"/>
    <cellStyle name="メモ 4 60" xfId="1136"/>
    <cellStyle name="メモ 4 60 2" xfId="1137"/>
    <cellStyle name="メモ 4 61" xfId="1138"/>
    <cellStyle name="メモ 4 61 2" xfId="1139"/>
    <cellStyle name="メモ 4 62" xfId="1140"/>
    <cellStyle name="メモ 4 7" xfId="1141"/>
    <cellStyle name="メモ 4 7 2" xfId="1142"/>
    <cellStyle name="メモ 4 8" xfId="1143"/>
    <cellStyle name="メモ 4 8 2" xfId="1144"/>
    <cellStyle name="メモ 4 9" xfId="1145"/>
    <cellStyle name="メモ 4 9 2" xfId="1146"/>
    <cellStyle name="メモ 40 2" xfId="1147"/>
    <cellStyle name="メモ 40 2 2" xfId="1148"/>
    <cellStyle name="メモ 40 3" xfId="1149"/>
    <cellStyle name="メモ 40 3 2" xfId="1150"/>
    <cellStyle name="メモ 41 2" xfId="1151"/>
    <cellStyle name="メモ 41 2 2" xfId="1152"/>
    <cellStyle name="メモ 41 3" xfId="1153"/>
    <cellStyle name="メモ 41 3 2" xfId="1154"/>
    <cellStyle name="メモ 42 2" xfId="1155"/>
    <cellStyle name="メモ 42 2 2" xfId="1156"/>
    <cellStyle name="メモ 42 3" xfId="1157"/>
    <cellStyle name="メモ 42 3 2" xfId="1158"/>
    <cellStyle name="メモ 43 2" xfId="1159"/>
    <cellStyle name="メモ 43 2 2" xfId="1160"/>
    <cellStyle name="メモ 43 3" xfId="1161"/>
    <cellStyle name="メモ 43 3 2" xfId="1162"/>
    <cellStyle name="メモ 44 2" xfId="1163"/>
    <cellStyle name="メモ 44 2 2" xfId="1164"/>
    <cellStyle name="メモ 44 3" xfId="1165"/>
    <cellStyle name="メモ 44 3 2" xfId="1166"/>
    <cellStyle name="メモ 45 2" xfId="1167"/>
    <cellStyle name="メモ 45 2 2" xfId="1168"/>
    <cellStyle name="メモ 45 3" xfId="1169"/>
    <cellStyle name="メモ 45 3 2" xfId="1170"/>
    <cellStyle name="メモ 46 2" xfId="1171"/>
    <cellStyle name="メモ 46 2 2" xfId="1172"/>
    <cellStyle name="メモ 46 3" xfId="1173"/>
    <cellStyle name="メモ 46 3 2" xfId="1174"/>
    <cellStyle name="メモ 47 2" xfId="1175"/>
    <cellStyle name="メモ 47 2 2" xfId="1176"/>
    <cellStyle name="メモ 47 3" xfId="1177"/>
    <cellStyle name="メモ 47 3 2" xfId="1178"/>
    <cellStyle name="メモ 48 2" xfId="1179"/>
    <cellStyle name="メモ 48 2 2" xfId="1180"/>
    <cellStyle name="メモ 48 3" xfId="1181"/>
    <cellStyle name="メモ 48 3 2" xfId="1182"/>
    <cellStyle name="メモ 49 2" xfId="1183"/>
    <cellStyle name="メモ 49 2 2" xfId="1184"/>
    <cellStyle name="メモ 49 3" xfId="1185"/>
    <cellStyle name="メモ 49 3 2" xfId="1186"/>
    <cellStyle name="メモ 5" xfId="1187"/>
    <cellStyle name="メモ 5 2" xfId="1188"/>
    <cellStyle name="メモ 5 2 2" xfId="1189"/>
    <cellStyle name="メモ 5 3" xfId="1190"/>
    <cellStyle name="メモ 5 3 2" xfId="1191"/>
    <cellStyle name="メモ 5 3 2 2" xfId="1192"/>
    <cellStyle name="メモ 5 3 3" xfId="1193"/>
    <cellStyle name="メモ 5 3 3 2" xfId="1194"/>
    <cellStyle name="メモ 5 3 4" xfId="1195"/>
    <cellStyle name="メモ 5 4" xfId="1196"/>
    <cellStyle name="メモ 5 4 2" xfId="1197"/>
    <cellStyle name="メモ 5 5" xfId="1198"/>
    <cellStyle name="メモ 5 5 2" xfId="1199"/>
    <cellStyle name="メモ 5 6" xfId="1200"/>
    <cellStyle name="メモ 50 2" xfId="1201"/>
    <cellStyle name="メモ 50 2 2" xfId="1202"/>
    <cellStyle name="メモ 50 3" xfId="1203"/>
    <cellStyle name="メモ 50 3 2" xfId="1204"/>
    <cellStyle name="メモ 51 2" xfId="1205"/>
    <cellStyle name="メモ 51 2 2" xfId="1206"/>
    <cellStyle name="メモ 51 3" xfId="1207"/>
    <cellStyle name="メモ 51 3 2" xfId="1208"/>
    <cellStyle name="メモ 52 2" xfId="1209"/>
    <cellStyle name="メモ 52 2 2" xfId="1210"/>
    <cellStyle name="メモ 52 3" xfId="1211"/>
    <cellStyle name="メモ 52 3 2" xfId="1212"/>
    <cellStyle name="メモ 53 2" xfId="1213"/>
    <cellStyle name="メモ 53 2 2" xfId="1214"/>
    <cellStyle name="メモ 53 3" xfId="1215"/>
    <cellStyle name="メモ 53 3 2" xfId="1216"/>
    <cellStyle name="メモ 54 2" xfId="1217"/>
    <cellStyle name="メモ 54 2 2" xfId="1218"/>
    <cellStyle name="メモ 54 3" xfId="1219"/>
    <cellStyle name="メモ 54 3 2" xfId="1220"/>
    <cellStyle name="メモ 55 2" xfId="1221"/>
    <cellStyle name="メモ 55 2 2" xfId="1222"/>
    <cellStyle name="メモ 55 3" xfId="1223"/>
    <cellStyle name="メモ 55 3 2" xfId="1224"/>
    <cellStyle name="メモ 56 2" xfId="1225"/>
    <cellStyle name="メモ 56 2 2" xfId="1226"/>
    <cellStyle name="メモ 56 3" xfId="1227"/>
    <cellStyle name="メモ 56 3 2" xfId="1228"/>
    <cellStyle name="メモ 57 2" xfId="1229"/>
    <cellStyle name="メモ 57 2 2" xfId="1230"/>
    <cellStyle name="メモ 57 3" xfId="1231"/>
    <cellStyle name="メモ 57 3 2" xfId="1232"/>
    <cellStyle name="メモ 58 2" xfId="1233"/>
    <cellStyle name="メモ 58 2 2" xfId="1234"/>
    <cellStyle name="メモ 58 3" xfId="1235"/>
    <cellStyle name="メモ 58 3 2" xfId="1236"/>
    <cellStyle name="メモ 59 2" xfId="1237"/>
    <cellStyle name="メモ 59 2 2" xfId="1238"/>
    <cellStyle name="メモ 59 3" xfId="1239"/>
    <cellStyle name="メモ 59 3 2" xfId="1240"/>
    <cellStyle name="メモ 6" xfId="1241"/>
    <cellStyle name="メモ 6 2" xfId="1242"/>
    <cellStyle name="メモ 6 2 2" xfId="1243"/>
    <cellStyle name="メモ 6 3" xfId="1244"/>
    <cellStyle name="メモ 60 2" xfId="1245"/>
    <cellStyle name="メモ 60 2 2" xfId="1246"/>
    <cellStyle name="メモ 60 3" xfId="1247"/>
    <cellStyle name="メモ 60 3 2" xfId="1248"/>
    <cellStyle name="メモ 61 2" xfId="1249"/>
    <cellStyle name="メモ 61 2 2" xfId="1250"/>
    <cellStyle name="メモ 61 3" xfId="1251"/>
    <cellStyle name="メモ 61 3 2" xfId="1252"/>
    <cellStyle name="メモ 62 2" xfId="1253"/>
    <cellStyle name="メモ 62 2 2" xfId="1254"/>
    <cellStyle name="メモ 62 3" xfId="1255"/>
    <cellStyle name="メモ 62 3 2" xfId="1256"/>
    <cellStyle name="メモ 63 2" xfId="1257"/>
    <cellStyle name="メモ 63 2 2" xfId="1258"/>
    <cellStyle name="メモ 63 3" xfId="1259"/>
    <cellStyle name="メモ 63 3 2" xfId="1260"/>
    <cellStyle name="メモ 64 2" xfId="1261"/>
    <cellStyle name="メモ 64 2 2" xfId="1262"/>
    <cellStyle name="メモ 64 3" xfId="1263"/>
    <cellStyle name="メモ 64 3 2" xfId="1264"/>
    <cellStyle name="メモ 65" xfId="1265"/>
    <cellStyle name="メモ 65 2" xfId="1266"/>
    <cellStyle name="メモ 7" xfId="1267"/>
    <cellStyle name="メモ 7 2" xfId="1268"/>
    <cellStyle name="メモ 8" xfId="1269"/>
    <cellStyle name="メモ 8 2" xfId="1270"/>
    <cellStyle name="メモ 8 2 2" xfId="1271"/>
    <cellStyle name="メモ 8 3" xfId="1272"/>
    <cellStyle name="メモ 8 3 2" xfId="1273"/>
    <cellStyle name="メモ 8 4" xfId="1274"/>
    <cellStyle name="メモ 9" xfId="1275"/>
    <cellStyle name="メモ 9 2" xfId="1276"/>
    <cellStyle name="メモ 9 2 2" xfId="1277"/>
    <cellStyle name="メモ 9 3" xfId="1278"/>
    <cellStyle name="メモ 9 3 2" xfId="1279"/>
    <cellStyle name="リンク セル 2" xfId="1280"/>
    <cellStyle name="リンク セル 3" xfId="1281"/>
    <cellStyle name="リンク セル 4" xfId="1282"/>
    <cellStyle name="一般_ 領具表格" xfId="1283"/>
    <cellStyle name="下点線" xfId="1284"/>
    <cellStyle name="下点線 2" xfId="1285"/>
    <cellStyle name="入力 2" xfId="1286"/>
    <cellStyle name="入力 2 2" xfId="1287"/>
    <cellStyle name="入力 2 2 2" xfId="1288"/>
    <cellStyle name="入力 2 3" xfId="1289"/>
    <cellStyle name="入力 3" xfId="1290"/>
    <cellStyle name="入力 3 2" xfId="1291"/>
    <cellStyle name="入力 3 2 2" xfId="1292"/>
    <cellStyle name="入力 3 3" xfId="1293"/>
    <cellStyle name="入力 3 3 2" xfId="1294"/>
    <cellStyle name="入力 3 4" xfId="1295"/>
    <cellStyle name="入力 4" xfId="1296"/>
    <cellStyle name="入力 4 2" xfId="1297"/>
    <cellStyle name="入力 5" xfId="1298"/>
    <cellStyle name="入力 6" xfId="1299"/>
    <cellStyle name="出力 2" xfId="1300"/>
    <cellStyle name="出力 2 2" xfId="1301"/>
    <cellStyle name="出力 2 2 2" xfId="1302"/>
    <cellStyle name="出力 2 3" xfId="1303"/>
    <cellStyle name="出力 3" xfId="1304"/>
    <cellStyle name="出力 3 2" xfId="1305"/>
    <cellStyle name="出力 3 2 2" xfId="1306"/>
    <cellStyle name="出力 3 3" xfId="1307"/>
    <cellStyle name="出力 3 3 2" xfId="1308"/>
    <cellStyle name="出力 3 4" xfId="1309"/>
    <cellStyle name="出力 4" xfId="1310"/>
    <cellStyle name="出力 4 2" xfId="1311"/>
    <cellStyle name="出力 5" xfId="1312"/>
    <cellStyle name="出力 6" xfId="1313"/>
    <cellStyle name="分子" xfId="1314"/>
    <cellStyle name="別紙明細" xfId="1315"/>
    <cellStyle name="千分位[0]_ 領具表格" xfId="1316"/>
    <cellStyle name="千分位_ 領具表格" xfId="1317"/>
    <cellStyle name="印刷書式" xfId="1318"/>
    <cellStyle name="印刷書式金額" xfId="1319"/>
    <cellStyle name="山内" xfId="1320"/>
    <cellStyle name="左官" xfId="1321"/>
    <cellStyle name="悪い 2" xfId="1322"/>
    <cellStyle name="悪い 2 2" xfId="1323"/>
    <cellStyle name="悪い 3" xfId="1324"/>
    <cellStyle name="悪い 3 2" xfId="1325"/>
    <cellStyle name="悪い 3 3" xfId="1326"/>
    <cellStyle name="悪い 4" xfId="1327"/>
    <cellStyle name="悪い 5" xfId="1328"/>
    <cellStyle name="文字入力" xfId="1329"/>
    <cellStyle name="未定義" xfId="1330"/>
    <cellStyle name="未定義 10" xfId="1331"/>
    <cellStyle name="未定義 11" xfId="1332"/>
    <cellStyle name="未定義 12" xfId="1333"/>
    <cellStyle name="未定義 13" xfId="1334"/>
    <cellStyle name="未定義 14" xfId="1335"/>
    <cellStyle name="未定義 15" xfId="1336"/>
    <cellStyle name="未定義 16" xfId="1337"/>
    <cellStyle name="未定義 17" xfId="1338"/>
    <cellStyle name="未定義 18" xfId="1339"/>
    <cellStyle name="未定義 19" xfId="1340"/>
    <cellStyle name="未定義 2" xfId="1341"/>
    <cellStyle name="未定義 2 2" xfId="1342"/>
    <cellStyle name="未定義 2 2 2" xfId="1343"/>
    <cellStyle name="未定義 2 2 3" xfId="1344"/>
    <cellStyle name="未定義 2 3" xfId="1345"/>
    <cellStyle name="未定義 2 4" xfId="1346"/>
    <cellStyle name="未定義 2 5" xfId="1347"/>
    <cellStyle name="未定義 20" xfId="1348"/>
    <cellStyle name="未定義 21" xfId="1349"/>
    <cellStyle name="未定義 22" xfId="1350"/>
    <cellStyle name="未定義 23" xfId="1351"/>
    <cellStyle name="未定義 24" xfId="1352"/>
    <cellStyle name="未定義 25" xfId="1353"/>
    <cellStyle name="未定義 26" xfId="1354"/>
    <cellStyle name="未定義 27" xfId="1355"/>
    <cellStyle name="未定義 28" xfId="1356"/>
    <cellStyle name="未定義 29" xfId="1357"/>
    <cellStyle name="未定義 3" xfId="1358"/>
    <cellStyle name="未定義 30" xfId="1359"/>
    <cellStyle name="未定義 31" xfId="1360"/>
    <cellStyle name="未定義 32" xfId="1361"/>
    <cellStyle name="未定義 33" xfId="1362"/>
    <cellStyle name="未定義 34" xfId="1363"/>
    <cellStyle name="未定義 35" xfId="1364"/>
    <cellStyle name="未定義 36" xfId="1365"/>
    <cellStyle name="未定義 37" xfId="1366"/>
    <cellStyle name="未定義 38" xfId="1367"/>
    <cellStyle name="未定義 39" xfId="1368"/>
    <cellStyle name="未定義 4" xfId="1369"/>
    <cellStyle name="未定義 40" xfId="1370"/>
    <cellStyle name="未定義 41" xfId="1371"/>
    <cellStyle name="未定義 42" xfId="1372"/>
    <cellStyle name="未定義 43" xfId="1373"/>
    <cellStyle name="未定義 44" xfId="1374"/>
    <cellStyle name="未定義 45" xfId="1375"/>
    <cellStyle name="未定義 46" xfId="1376"/>
    <cellStyle name="未定義 47" xfId="1377"/>
    <cellStyle name="未定義 48" xfId="1378"/>
    <cellStyle name="未定義 49" xfId="1379"/>
    <cellStyle name="未定義 5" xfId="1380"/>
    <cellStyle name="未定義 50" xfId="1381"/>
    <cellStyle name="未定義 51" xfId="1382"/>
    <cellStyle name="未定義 52" xfId="1383"/>
    <cellStyle name="未定義 53" xfId="1384"/>
    <cellStyle name="未定義 54" xfId="1385"/>
    <cellStyle name="未定義 55" xfId="1386"/>
    <cellStyle name="未定義 56" xfId="1387"/>
    <cellStyle name="未定義 57" xfId="1388"/>
    <cellStyle name="未定義 58" xfId="1389"/>
    <cellStyle name="未定義 58 2" xfId="1390"/>
    <cellStyle name="未定義 58 3" xfId="1391"/>
    <cellStyle name="未定義 59" xfId="1392"/>
    <cellStyle name="未定義 6" xfId="1393"/>
    <cellStyle name="未定義 60" xfId="1394"/>
    <cellStyle name="未定義 7" xfId="1395"/>
    <cellStyle name="未定義 8" xfId="1396"/>
    <cellStyle name="未定義 9" xfId="1397"/>
    <cellStyle name="未定義_0324　Ｅ　内訳　倉庫" xfId="1398"/>
    <cellStyle name="桁区切り 10" xfId="1399"/>
    <cellStyle name="桁区切り 11" xfId="1400"/>
    <cellStyle name="桁区切り 11 2" xfId="1401"/>
    <cellStyle name="桁区切り 11 3" xfId="1402"/>
    <cellStyle name="桁区切り 12" xfId="1403"/>
    <cellStyle name="桁区切り 12 2" xfId="1404"/>
    <cellStyle name="桁区切り 12 2 2" xfId="1405"/>
    <cellStyle name="桁区切り 12 2 3" xfId="1406"/>
    <cellStyle name="桁区切り 12 3" xfId="1407"/>
    <cellStyle name="桁区切り 12 4" xfId="1408"/>
    <cellStyle name="桁区切り 12 5" xfId="1409"/>
    <cellStyle name="桁区切り 12 6" xfId="1410"/>
    <cellStyle name="桁区切り 13" xfId="1411"/>
    <cellStyle name="桁区切り 2" xfId="1412"/>
    <cellStyle name="桁区切り 2 2" xfId="1413"/>
    <cellStyle name="桁区切り 2 2 2" xfId="1414"/>
    <cellStyle name="桁区切り 2 2 2 2" xfId="1415"/>
    <cellStyle name="桁区切り 2 2 3" xfId="1416"/>
    <cellStyle name="桁区切り 2 2 3 2" xfId="1417"/>
    <cellStyle name="桁区切り 2 2 4" xfId="1418"/>
    <cellStyle name="桁区切り 2 2 4 2" xfId="1419"/>
    <cellStyle name="桁区切り 2 2 5" xfId="1420"/>
    <cellStyle name="桁区切り 2 3" xfId="1421"/>
    <cellStyle name="桁区切り 2 3 2" xfId="1422"/>
    <cellStyle name="桁区切り 2 4" xfId="1423"/>
    <cellStyle name="桁区切り 2 4 2" xfId="1424"/>
    <cellStyle name="桁区切り 2 5" xfId="1425"/>
    <cellStyle name="桁区切り 2 5 2" xfId="1426"/>
    <cellStyle name="桁区切り 2 6" xfId="1427"/>
    <cellStyle name="桁区切り 2 6 2" xfId="1428"/>
    <cellStyle name="桁区切り 2 7" xfId="1429"/>
    <cellStyle name="桁区切り 2_01八戸北高等学校　設計書0510" xfId="1430"/>
    <cellStyle name="桁区切り 3" xfId="1431"/>
    <cellStyle name="桁区切り 3 10" xfId="1432"/>
    <cellStyle name="桁区切り 3 11" xfId="1433"/>
    <cellStyle name="桁区切り 3 12" xfId="1434"/>
    <cellStyle name="桁区切り 3 13" xfId="1435"/>
    <cellStyle name="桁区切り 3 14" xfId="1436"/>
    <cellStyle name="桁区切り 3 15" xfId="1437"/>
    <cellStyle name="桁区切り 3 16" xfId="1438"/>
    <cellStyle name="桁区切り 3 17" xfId="1439"/>
    <cellStyle name="桁区切り 3 18" xfId="1440"/>
    <cellStyle name="桁区切り 3 19" xfId="1441"/>
    <cellStyle name="桁区切り 3 2" xfId="1442"/>
    <cellStyle name="桁区切り 3 2 2" xfId="1443"/>
    <cellStyle name="桁区切り 3 2 2 2" xfId="1444"/>
    <cellStyle name="桁区切り 3 2 2 3" xfId="1445"/>
    <cellStyle name="桁区切り 3 2 3" xfId="1446"/>
    <cellStyle name="桁区切り 3 2 3 2" xfId="1447"/>
    <cellStyle name="桁区切り 3 2 4" xfId="1448"/>
    <cellStyle name="桁区切り 3 2 5" xfId="1449"/>
    <cellStyle name="桁区切り 3 2 6" xfId="1450"/>
    <cellStyle name="桁区切り 3 20" xfId="1451"/>
    <cellStyle name="桁区切り 3 21" xfId="1452"/>
    <cellStyle name="桁区切り 3 22" xfId="1453"/>
    <cellStyle name="桁区切り 3 23" xfId="1454"/>
    <cellStyle name="桁区切り 3 24" xfId="1455"/>
    <cellStyle name="桁区切り 3 25" xfId="1456"/>
    <cellStyle name="桁区切り 3 26" xfId="1457"/>
    <cellStyle name="桁区切り 3 27" xfId="1458"/>
    <cellStyle name="桁区切り 3 28" xfId="1459"/>
    <cellStyle name="桁区切り 3 29" xfId="1460"/>
    <cellStyle name="桁区切り 3 3" xfId="1461"/>
    <cellStyle name="桁区切り 3 3 2" xfId="1462"/>
    <cellStyle name="桁区切り 3 3 3" xfId="1463"/>
    <cellStyle name="桁区切り 3 30" xfId="1464"/>
    <cellStyle name="桁区切り 3 31" xfId="1465"/>
    <cellStyle name="桁区切り 3 32" xfId="1466"/>
    <cellStyle name="桁区切り 3 33" xfId="1467"/>
    <cellStyle name="桁区切り 3 34" xfId="1468"/>
    <cellStyle name="桁区切り 3 35" xfId="1469"/>
    <cellStyle name="桁区切り 3 36" xfId="1470"/>
    <cellStyle name="桁区切り 3 37" xfId="1471"/>
    <cellStyle name="桁区切り 3 38" xfId="1472"/>
    <cellStyle name="桁区切り 3 39" xfId="1473"/>
    <cellStyle name="桁区切り 3 4" xfId="1474"/>
    <cellStyle name="桁区切り 3 40" xfId="1475"/>
    <cellStyle name="桁区切り 3 41" xfId="1476"/>
    <cellStyle name="桁区切り 3 42" xfId="1477"/>
    <cellStyle name="桁区切り 3 43" xfId="1478"/>
    <cellStyle name="桁区切り 3 44" xfId="1479"/>
    <cellStyle name="桁区切り 3 45" xfId="1480"/>
    <cellStyle name="桁区切り 3 46" xfId="1481"/>
    <cellStyle name="桁区切り 3 47" xfId="1482"/>
    <cellStyle name="桁区切り 3 48" xfId="1483"/>
    <cellStyle name="桁区切り 3 49" xfId="1484"/>
    <cellStyle name="桁区切り 3 5" xfId="1485"/>
    <cellStyle name="桁区切り 3 50" xfId="1486"/>
    <cellStyle name="桁区切り 3 51" xfId="1487"/>
    <cellStyle name="桁区切り 3 52" xfId="1488"/>
    <cellStyle name="桁区切り 3 53" xfId="1489"/>
    <cellStyle name="桁区切り 3 54" xfId="1490"/>
    <cellStyle name="桁区切り 3 55" xfId="1491"/>
    <cellStyle name="桁区切り 3 56" xfId="1492"/>
    <cellStyle name="桁区切り 3 57" xfId="1493"/>
    <cellStyle name="桁区切り 3 58" xfId="1494"/>
    <cellStyle name="桁区切り 3 59" xfId="1495"/>
    <cellStyle name="桁区切り 3 6" xfId="1496"/>
    <cellStyle name="桁区切り 3 60" xfId="1497"/>
    <cellStyle name="桁区切り 3 60 2" xfId="1498"/>
    <cellStyle name="桁区切り 3 60 3" xfId="1499"/>
    <cellStyle name="桁区切り 3 61" xfId="1500"/>
    <cellStyle name="桁区切り 3 62" xfId="1501"/>
    <cellStyle name="桁区切り 3 63" xfId="1502"/>
    <cellStyle name="桁区切り 3 7" xfId="1503"/>
    <cellStyle name="桁区切り 3 8" xfId="1504"/>
    <cellStyle name="桁区切り 3 9" xfId="1505"/>
    <cellStyle name="桁区切り 4" xfId="1506"/>
    <cellStyle name="桁区切り 4 2" xfId="1507"/>
    <cellStyle name="桁区切り 4 3" xfId="1508"/>
    <cellStyle name="桁区切り 4 4" xfId="1509"/>
    <cellStyle name="桁区切り 5" xfId="1510"/>
    <cellStyle name="桁区切り 5 10" xfId="1511"/>
    <cellStyle name="桁区切り 5 11" xfId="1512"/>
    <cellStyle name="桁区切り 5 12" xfId="1513"/>
    <cellStyle name="桁区切り 5 13" xfId="1514"/>
    <cellStyle name="桁区切り 5 14" xfId="1515"/>
    <cellStyle name="桁区切り 5 15" xfId="1516"/>
    <cellStyle name="桁区切り 5 16" xfId="1517"/>
    <cellStyle name="桁区切り 5 17" xfId="1518"/>
    <cellStyle name="桁区切り 5 18" xfId="1519"/>
    <cellStyle name="桁区切り 5 19" xfId="1520"/>
    <cellStyle name="桁区切り 5 2" xfId="1521"/>
    <cellStyle name="桁区切り 5 2 2" xfId="1522"/>
    <cellStyle name="桁区切り 5 2 2 2" xfId="1523"/>
    <cellStyle name="桁区切り 5 2 2 3" xfId="1524"/>
    <cellStyle name="桁区切り 5 2 3" xfId="1525"/>
    <cellStyle name="桁区切り 5 2 4" xfId="1526"/>
    <cellStyle name="桁区切り 5 2 5" xfId="1527"/>
    <cellStyle name="桁区切り 5 20" xfId="1528"/>
    <cellStyle name="桁区切り 5 21" xfId="1529"/>
    <cellStyle name="桁区切り 5 22" xfId="1530"/>
    <cellStyle name="桁区切り 5 23" xfId="1531"/>
    <cellStyle name="桁区切り 5 24" xfId="1532"/>
    <cellStyle name="桁区切り 5 25" xfId="1533"/>
    <cellStyle name="桁区切り 5 26" xfId="1534"/>
    <cellStyle name="桁区切り 5 27" xfId="1535"/>
    <cellStyle name="桁区切り 5 28" xfId="1536"/>
    <cellStyle name="桁区切り 5 29" xfId="1537"/>
    <cellStyle name="桁区切り 5 3" xfId="1538"/>
    <cellStyle name="桁区切り 5 3 2" xfId="1539"/>
    <cellStyle name="桁区切り 5 30" xfId="1540"/>
    <cellStyle name="桁区切り 5 31" xfId="1541"/>
    <cellStyle name="桁区切り 5 32" xfId="1542"/>
    <cellStyle name="桁区切り 5 33" xfId="1543"/>
    <cellStyle name="桁区切り 5 34" xfId="1544"/>
    <cellStyle name="桁区切り 5 35" xfId="1545"/>
    <cellStyle name="桁区切り 5 36" xfId="1546"/>
    <cellStyle name="桁区切り 5 37" xfId="1547"/>
    <cellStyle name="桁区切り 5 38" xfId="1548"/>
    <cellStyle name="桁区切り 5 39" xfId="1549"/>
    <cellStyle name="桁区切り 5 4" xfId="1550"/>
    <cellStyle name="桁区切り 5 40" xfId="1551"/>
    <cellStyle name="桁区切り 5 41" xfId="1552"/>
    <cellStyle name="桁区切り 5 42" xfId="1553"/>
    <cellStyle name="桁区切り 5 43" xfId="1554"/>
    <cellStyle name="桁区切り 5 44" xfId="1555"/>
    <cellStyle name="桁区切り 5 45" xfId="1556"/>
    <cellStyle name="桁区切り 5 46" xfId="1557"/>
    <cellStyle name="桁区切り 5 47" xfId="1558"/>
    <cellStyle name="桁区切り 5 48" xfId="1559"/>
    <cellStyle name="桁区切り 5 49" xfId="1560"/>
    <cellStyle name="桁区切り 5 5" xfId="1561"/>
    <cellStyle name="桁区切り 5 50" xfId="1562"/>
    <cellStyle name="桁区切り 5 51" xfId="1563"/>
    <cellStyle name="桁区切り 5 52" xfId="1564"/>
    <cellStyle name="桁区切り 5 53" xfId="1565"/>
    <cellStyle name="桁区切り 5 54" xfId="1566"/>
    <cellStyle name="桁区切り 5 55" xfId="1567"/>
    <cellStyle name="桁区切り 5 56" xfId="1568"/>
    <cellStyle name="桁区切り 5 57" xfId="1569"/>
    <cellStyle name="桁区切り 5 58" xfId="1570"/>
    <cellStyle name="桁区切り 5 59" xfId="1571"/>
    <cellStyle name="桁区切り 5 6" xfId="1572"/>
    <cellStyle name="桁区切り 5 60" xfId="1573"/>
    <cellStyle name="桁区切り 5 60 2" xfId="1574"/>
    <cellStyle name="桁区切り 5 60 3" xfId="1575"/>
    <cellStyle name="桁区切り 5 61" xfId="1576"/>
    <cellStyle name="桁区切り 5 62" xfId="1577"/>
    <cellStyle name="桁区切り 5 63" xfId="1578"/>
    <cellStyle name="桁区切り 5 7" xfId="1579"/>
    <cellStyle name="桁区切り 5 8" xfId="1580"/>
    <cellStyle name="桁区切り 5 9" xfId="1581"/>
    <cellStyle name="桁区切り 6" xfId="1582"/>
    <cellStyle name="桁区切り 6 2" xfId="1583"/>
    <cellStyle name="桁区切り 6 2 2" xfId="1584"/>
    <cellStyle name="桁区切り 6 3" xfId="1585"/>
    <cellStyle name="桁区切り 7" xfId="1586"/>
    <cellStyle name="桁区切り 7 10" xfId="1587"/>
    <cellStyle name="桁区切り 7 11" xfId="1588"/>
    <cellStyle name="桁区切り 7 12" xfId="1589"/>
    <cellStyle name="桁区切り 7 13" xfId="1590"/>
    <cellStyle name="桁区切り 7 14" xfId="1591"/>
    <cellStyle name="桁区切り 7 15" xfId="1592"/>
    <cellStyle name="桁区切り 7 16" xfId="1593"/>
    <cellStyle name="桁区切り 7 17" xfId="1594"/>
    <cellStyle name="桁区切り 7 18" xfId="1595"/>
    <cellStyle name="桁区切り 7 19" xfId="1596"/>
    <cellStyle name="桁区切り 7 2" xfId="1597"/>
    <cellStyle name="桁区切り 7 2 2" xfId="1598"/>
    <cellStyle name="桁区切り 7 2 2 2" xfId="1599"/>
    <cellStyle name="桁区切り 7 2 2 3" xfId="1600"/>
    <cellStyle name="桁区切り 7 2 3" xfId="1601"/>
    <cellStyle name="桁区切り 7 2 4" xfId="1602"/>
    <cellStyle name="桁区切り 7 2 5" xfId="1603"/>
    <cellStyle name="桁区切り 7 20" xfId="1604"/>
    <cellStyle name="桁区切り 7 21" xfId="1605"/>
    <cellStyle name="桁区切り 7 22" xfId="1606"/>
    <cellStyle name="桁区切り 7 23" xfId="1607"/>
    <cellStyle name="桁区切り 7 24" xfId="1608"/>
    <cellStyle name="桁区切り 7 25" xfId="1609"/>
    <cellStyle name="桁区切り 7 26" xfId="1610"/>
    <cellStyle name="桁区切り 7 27" xfId="1611"/>
    <cellStyle name="桁区切り 7 28" xfId="1612"/>
    <cellStyle name="桁区切り 7 29" xfId="1613"/>
    <cellStyle name="桁区切り 7 3" xfId="1614"/>
    <cellStyle name="桁区切り 7 30" xfId="1615"/>
    <cellStyle name="桁区切り 7 31" xfId="1616"/>
    <cellStyle name="桁区切り 7 32" xfId="1617"/>
    <cellStyle name="桁区切り 7 33" xfId="1618"/>
    <cellStyle name="桁区切り 7 34" xfId="1619"/>
    <cellStyle name="桁区切り 7 35" xfId="1620"/>
    <cellStyle name="桁区切り 7 36" xfId="1621"/>
    <cellStyle name="桁区切り 7 37" xfId="1622"/>
    <cellStyle name="桁区切り 7 38" xfId="1623"/>
    <cellStyle name="桁区切り 7 39" xfId="1624"/>
    <cellStyle name="桁区切り 7 4" xfId="1625"/>
    <cellStyle name="桁区切り 7 40" xfId="1626"/>
    <cellStyle name="桁区切り 7 41" xfId="1627"/>
    <cellStyle name="桁区切り 7 42" xfId="1628"/>
    <cellStyle name="桁区切り 7 43" xfId="1629"/>
    <cellStyle name="桁区切り 7 44" xfId="1630"/>
    <cellStyle name="桁区切り 7 45" xfId="1631"/>
    <cellStyle name="桁区切り 7 46" xfId="1632"/>
    <cellStyle name="桁区切り 7 47" xfId="1633"/>
    <cellStyle name="桁区切り 7 48" xfId="1634"/>
    <cellStyle name="桁区切り 7 49" xfId="1635"/>
    <cellStyle name="桁区切り 7 5" xfId="1636"/>
    <cellStyle name="桁区切り 7 50" xfId="1637"/>
    <cellStyle name="桁区切り 7 51" xfId="1638"/>
    <cellStyle name="桁区切り 7 52" xfId="1639"/>
    <cellStyle name="桁区切り 7 53" xfId="1640"/>
    <cellStyle name="桁区切り 7 54" xfId="1641"/>
    <cellStyle name="桁区切り 7 55" xfId="1642"/>
    <cellStyle name="桁区切り 7 56" xfId="1643"/>
    <cellStyle name="桁区切り 7 57" xfId="1644"/>
    <cellStyle name="桁区切り 7 58" xfId="1645"/>
    <cellStyle name="桁区切り 7 58 2" xfId="1646"/>
    <cellStyle name="桁区切り 7 58 3" xfId="1647"/>
    <cellStyle name="桁区切り 7 59" xfId="1648"/>
    <cellStyle name="桁区切り 7 6" xfId="1649"/>
    <cellStyle name="桁区切り 7 60" xfId="1650"/>
    <cellStyle name="桁区切り 7 7" xfId="1651"/>
    <cellStyle name="桁区切り 7 8" xfId="1652"/>
    <cellStyle name="桁区切り 7 9" xfId="1653"/>
    <cellStyle name="桁区切り 8" xfId="1654"/>
    <cellStyle name="桁区切り 8 10" xfId="1655"/>
    <cellStyle name="桁区切り 8 11" xfId="1656"/>
    <cellStyle name="桁区切り 8 12" xfId="1657"/>
    <cellStyle name="桁区切り 8 13" xfId="1658"/>
    <cellStyle name="桁区切り 8 14" xfId="1659"/>
    <cellStyle name="桁区切り 8 15" xfId="1660"/>
    <cellStyle name="桁区切り 8 16" xfId="1661"/>
    <cellStyle name="桁区切り 8 17" xfId="1662"/>
    <cellStyle name="桁区切り 8 18" xfId="1663"/>
    <cellStyle name="桁区切り 8 19" xfId="1664"/>
    <cellStyle name="桁区切り 8 2" xfId="1665"/>
    <cellStyle name="桁区切り 8 20" xfId="1666"/>
    <cellStyle name="桁区切り 8 21" xfId="1667"/>
    <cellStyle name="桁区切り 8 22" xfId="1668"/>
    <cellStyle name="桁区切り 8 23" xfId="1669"/>
    <cellStyle name="桁区切り 8 24" xfId="1670"/>
    <cellStyle name="桁区切り 8 25" xfId="1671"/>
    <cellStyle name="桁区切り 8 26" xfId="1672"/>
    <cellStyle name="桁区切り 8 27" xfId="1673"/>
    <cellStyle name="桁区切り 8 28" xfId="1674"/>
    <cellStyle name="桁区切り 8 29" xfId="1675"/>
    <cellStyle name="桁区切り 8 3" xfId="1676"/>
    <cellStyle name="桁区切り 8 30" xfId="1677"/>
    <cellStyle name="桁区切り 8 31" xfId="1678"/>
    <cellStyle name="桁区切り 8 32" xfId="1679"/>
    <cellStyle name="桁区切り 8 33" xfId="1680"/>
    <cellStyle name="桁区切り 8 34" xfId="1681"/>
    <cellStyle name="桁区切り 8 35" xfId="1682"/>
    <cellStyle name="桁区切り 8 36" xfId="1683"/>
    <cellStyle name="桁区切り 8 37" xfId="1684"/>
    <cellStyle name="桁区切り 8 38" xfId="1685"/>
    <cellStyle name="桁区切り 8 39" xfId="1686"/>
    <cellStyle name="桁区切り 8 4" xfId="1687"/>
    <cellStyle name="桁区切り 8 40" xfId="1688"/>
    <cellStyle name="桁区切り 8 41" xfId="1689"/>
    <cellStyle name="桁区切り 8 42" xfId="1690"/>
    <cellStyle name="桁区切り 8 43" xfId="1691"/>
    <cellStyle name="桁区切り 8 44" xfId="1692"/>
    <cellStyle name="桁区切り 8 45" xfId="1693"/>
    <cellStyle name="桁区切り 8 46" xfId="1694"/>
    <cellStyle name="桁区切り 8 47" xfId="1695"/>
    <cellStyle name="桁区切り 8 48" xfId="1696"/>
    <cellStyle name="桁区切り 8 49" xfId="1697"/>
    <cellStyle name="桁区切り 8 5" xfId="1698"/>
    <cellStyle name="桁区切り 8 50" xfId="1699"/>
    <cellStyle name="桁区切り 8 51" xfId="1700"/>
    <cellStyle name="桁区切り 8 52" xfId="1701"/>
    <cellStyle name="桁区切り 8 53" xfId="1702"/>
    <cellStyle name="桁区切り 8 54" xfId="1703"/>
    <cellStyle name="桁区切り 8 55" xfId="1704"/>
    <cellStyle name="桁区切り 8 56" xfId="1705"/>
    <cellStyle name="桁区切り 8 57" xfId="1706"/>
    <cellStyle name="桁区切り 8 58" xfId="1707"/>
    <cellStyle name="桁区切り 8 59" xfId="1708"/>
    <cellStyle name="桁区切り 8 6" xfId="1709"/>
    <cellStyle name="桁区切り 8 7" xfId="1710"/>
    <cellStyle name="桁区切り 8 8" xfId="1711"/>
    <cellStyle name="桁区切り 8 9" xfId="1712"/>
    <cellStyle name="桁区切り 9" xfId="1713"/>
    <cellStyle name="桁区切り 9 2" xfId="1714"/>
    <cellStyle name="桁区切り[0]_直接工事費 (変更設計)" xfId="1715"/>
    <cellStyle name="桁区切り_0101公共工事共通費積算基準（R6新諸経費）" xfId="1716"/>
    <cellStyle name="桁区切り_藤田病院１期工事" xfId="1717"/>
    <cellStyle name="桁区切り０．０" xfId="1718"/>
    <cellStyle name="桁区切り０．０ 2" xfId="1719"/>
    <cellStyle name="桁区切り０．０ 2 2" xfId="1720"/>
    <cellStyle name="桁区切り０．０ 2_代価表" xfId="1721"/>
    <cellStyle name="桁区切り０．０ 3" xfId="1722"/>
    <cellStyle name="桁区切り０．０ 4" xfId="1723"/>
    <cellStyle name="桁区切り０．０ 5" xfId="1724"/>
    <cellStyle name="桁区切り０．０ 6" xfId="1725"/>
    <cellStyle name="桁区切り０．０ 7" xfId="1726"/>
    <cellStyle name="桁蟻唇Ｆ [0.00]_Oder Log" xfId="1727"/>
    <cellStyle name="桁蟻唇Ｆ_laroux" xfId="1728"/>
    <cellStyle name="構造MS10" xfId="1729"/>
    <cellStyle name="構造リスト" xfId="1730"/>
    <cellStyle name="標準" xfId="0" builtinId="0"/>
    <cellStyle name="標準 10" xfId="1731"/>
    <cellStyle name="標準 11" xfId="1732"/>
    <cellStyle name="標準 12" xfId="1733"/>
    <cellStyle name="標準 13" xfId="1734"/>
    <cellStyle name="標準 14" xfId="1735"/>
    <cellStyle name="標準 15" xfId="1736"/>
    <cellStyle name="標準 15 2" xfId="1737"/>
    <cellStyle name="標準 15 3" xfId="1738"/>
    <cellStyle name="標準 16" xfId="1739"/>
    <cellStyle name="標準 16 2" xfId="1740"/>
    <cellStyle name="標準 17" xfId="1741"/>
    <cellStyle name="標準 18" xfId="1742"/>
    <cellStyle name="標準 18 2" xfId="1743"/>
    <cellStyle name="標準 18 2 2" xfId="1744"/>
    <cellStyle name="標準 18 2 3" xfId="1745"/>
    <cellStyle name="標準 18 3" xfId="1746"/>
    <cellStyle name="標準 18 4" xfId="1747"/>
    <cellStyle name="標準 18 5" xfId="1748"/>
    <cellStyle name="標準 18 6" xfId="1749"/>
    <cellStyle name="標準 19" xfId="1750"/>
    <cellStyle name="標準 19 2" xfId="1751"/>
    <cellStyle name="標準 19 2 2" xfId="1752"/>
    <cellStyle name="標準 19 2 3" xfId="1753"/>
    <cellStyle name="標準 19 3" xfId="1754"/>
    <cellStyle name="標準 19 4" xfId="1755"/>
    <cellStyle name="標準 19 5" xfId="1756"/>
    <cellStyle name="標準 19 6" xfId="1757"/>
    <cellStyle name="標準 2" xfId="1758"/>
    <cellStyle name="標準 2 10" xfId="1759"/>
    <cellStyle name="標準 2 11" xfId="1760"/>
    <cellStyle name="標準 2 12" xfId="1761"/>
    <cellStyle name="標準 2 13" xfId="1762"/>
    <cellStyle name="標準 2 14" xfId="1763"/>
    <cellStyle name="標準 2 15" xfId="1764"/>
    <cellStyle name="標準 2 16" xfId="1765"/>
    <cellStyle name="標準 2 17" xfId="1766"/>
    <cellStyle name="標準 2 18" xfId="1767"/>
    <cellStyle name="標準 2 19" xfId="1768"/>
    <cellStyle name="標準 2 2" xfId="1769"/>
    <cellStyle name="標準 2 2 2" xfId="1770"/>
    <cellStyle name="標準 2 2 2 2" xfId="1771"/>
    <cellStyle name="標準 2 2 2 3" xfId="1772"/>
    <cellStyle name="標準 2 2 3" xfId="1773"/>
    <cellStyle name="標準 2 2 3_工事内訳書" xfId="1774"/>
    <cellStyle name="標準 2 2 4" xfId="1775"/>
    <cellStyle name="標準 2 2 5" xfId="1776"/>
    <cellStyle name="標準 2 20" xfId="1777"/>
    <cellStyle name="標準 2 21" xfId="1778"/>
    <cellStyle name="標準 2 22" xfId="1779"/>
    <cellStyle name="標準 2 23" xfId="1780"/>
    <cellStyle name="標準 2 24" xfId="1781"/>
    <cellStyle name="標準 2 25" xfId="1782"/>
    <cellStyle name="標準 2 26" xfId="1783"/>
    <cellStyle name="標準 2 27" xfId="1784"/>
    <cellStyle name="標準 2 28" xfId="1785"/>
    <cellStyle name="標準 2 29" xfId="1786"/>
    <cellStyle name="標準 2 2_0519　新築倉庫　AEM内訳、A調書" xfId="1787"/>
    <cellStyle name="標準 2 3" xfId="1788"/>
    <cellStyle name="標準 2 3 2" xfId="1789"/>
    <cellStyle name="標準 2 30" xfId="1790"/>
    <cellStyle name="標準 2 31" xfId="1791"/>
    <cellStyle name="標準 2 32" xfId="1792"/>
    <cellStyle name="標準 2 33" xfId="1793"/>
    <cellStyle name="標準 2 34" xfId="1794"/>
    <cellStyle name="標準 2 35" xfId="1795"/>
    <cellStyle name="標準 2 36" xfId="1796"/>
    <cellStyle name="標準 2 37" xfId="1797"/>
    <cellStyle name="標準 2 38" xfId="1798"/>
    <cellStyle name="標準 2 39" xfId="1799"/>
    <cellStyle name="標準 2 4" xfId="1800"/>
    <cellStyle name="標準 2 40" xfId="1801"/>
    <cellStyle name="標準 2 41" xfId="1802"/>
    <cellStyle name="標準 2 42" xfId="1803"/>
    <cellStyle name="標準 2 43" xfId="1804"/>
    <cellStyle name="標準 2 44" xfId="1805"/>
    <cellStyle name="標準 2 45" xfId="1806"/>
    <cellStyle name="標準 2 46" xfId="1807"/>
    <cellStyle name="標準 2 47" xfId="1808"/>
    <cellStyle name="標準 2 48" xfId="1809"/>
    <cellStyle name="標準 2 49" xfId="1810"/>
    <cellStyle name="標準 2 5" xfId="1811"/>
    <cellStyle name="標準 2 50" xfId="1812"/>
    <cellStyle name="標準 2 51" xfId="1813"/>
    <cellStyle name="標準 2 52" xfId="1814"/>
    <cellStyle name="標準 2 53" xfId="1815"/>
    <cellStyle name="標準 2 54" xfId="1816"/>
    <cellStyle name="標準 2 55" xfId="1817"/>
    <cellStyle name="標準 2 56" xfId="1818"/>
    <cellStyle name="標準 2 57" xfId="1819"/>
    <cellStyle name="標準 2 58" xfId="1820"/>
    <cellStyle name="標準 2 59" xfId="1821"/>
    <cellStyle name="標準 2 6" xfId="1822"/>
    <cellStyle name="標準 2 60" xfId="1823"/>
    <cellStyle name="標準 2 60 2" xfId="1824"/>
    <cellStyle name="標準 2 60 3" xfId="1825"/>
    <cellStyle name="標準 2 61" xfId="1826"/>
    <cellStyle name="標準 2 62" xfId="1827"/>
    <cellStyle name="標準 2 63" xfId="1828"/>
    <cellStyle name="標準 2 64" xfId="1829"/>
    <cellStyle name="標準 2 65" xfId="1830"/>
    <cellStyle name="標準 2 7" xfId="1831"/>
    <cellStyle name="標準 2 8" xfId="1832"/>
    <cellStyle name="標準 2 9" xfId="1833"/>
    <cellStyle name="標準 20" xfId="1834"/>
    <cellStyle name="標準 21" xfId="1835"/>
    <cellStyle name="標準 2_(単価調整後)青森高校第一体育館電気内訳書" xfId="1836"/>
    <cellStyle name="標準 3" xfId="1837"/>
    <cellStyle name="標準 3 10" xfId="1838"/>
    <cellStyle name="標準 3 11" xfId="1839"/>
    <cellStyle name="標準 3 12" xfId="1840"/>
    <cellStyle name="標準 3 13" xfId="1841"/>
    <cellStyle name="標準 3 14" xfId="1842"/>
    <cellStyle name="標準 3 15" xfId="1843"/>
    <cellStyle name="標準 3 16" xfId="1844"/>
    <cellStyle name="標準 3 17" xfId="1845"/>
    <cellStyle name="標準 3 18" xfId="1846"/>
    <cellStyle name="標準 3 19" xfId="1847"/>
    <cellStyle name="標準 3 2" xfId="1848"/>
    <cellStyle name="標準 3 2 2" xfId="1849"/>
    <cellStyle name="標準 3 2 2 2" xfId="1850"/>
    <cellStyle name="標準 3 2 2 2 2" xfId="1851"/>
    <cellStyle name="標準 3 2 2 2 3" xfId="1852"/>
    <cellStyle name="標準 3 2 2 3" xfId="1853"/>
    <cellStyle name="標準 3 2 2 4" xfId="1854"/>
    <cellStyle name="標準 3 2 2 5" xfId="1855"/>
    <cellStyle name="標準 3 2 2 6" xfId="1856"/>
    <cellStyle name="標準 3 2 3" xfId="1857"/>
    <cellStyle name="標準 3 2 4" xfId="1858"/>
    <cellStyle name="標準 3 20" xfId="1859"/>
    <cellStyle name="標準 3 21" xfId="1860"/>
    <cellStyle name="標準 3 22" xfId="1861"/>
    <cellStyle name="標準 3 23" xfId="1862"/>
    <cellStyle name="標準 3 24" xfId="1863"/>
    <cellStyle name="標準 3 25" xfId="1864"/>
    <cellStyle name="標準 3 26" xfId="1865"/>
    <cellStyle name="標準 3 27" xfId="1866"/>
    <cellStyle name="標準 3 28" xfId="1867"/>
    <cellStyle name="標準 3 29" xfId="1868"/>
    <cellStyle name="標準 3 3" xfId="1869"/>
    <cellStyle name="標準 3 30" xfId="1870"/>
    <cellStyle name="標準 3 31" xfId="1871"/>
    <cellStyle name="標準 3 32" xfId="1872"/>
    <cellStyle name="標準 3 33" xfId="1873"/>
    <cellStyle name="標準 3 34" xfId="1874"/>
    <cellStyle name="標準 3 35" xfId="1875"/>
    <cellStyle name="標準 3 36" xfId="1876"/>
    <cellStyle name="標準 3 37" xfId="1877"/>
    <cellStyle name="標準 3 38" xfId="1878"/>
    <cellStyle name="標準 3 39" xfId="1879"/>
    <cellStyle name="標準 3 4" xfId="1880"/>
    <cellStyle name="標準 3 4 2" xfId="1881"/>
    <cellStyle name="標準 3 4 2 2" xfId="1882"/>
    <cellStyle name="標準 3 4 2 3" xfId="1883"/>
    <cellStyle name="標準 3 4 3" xfId="1884"/>
    <cellStyle name="標準 3 4 4" xfId="1885"/>
    <cellStyle name="標準 3 4 5" xfId="1886"/>
    <cellStyle name="標準 3 40" xfId="1887"/>
    <cellStyle name="標準 3 41" xfId="1888"/>
    <cellStyle name="標準 3 42" xfId="1889"/>
    <cellStyle name="標準 3 43" xfId="1890"/>
    <cellStyle name="標準 3 44" xfId="1891"/>
    <cellStyle name="標準 3 45" xfId="1892"/>
    <cellStyle name="標準 3 46" xfId="1893"/>
    <cellStyle name="標準 3 47" xfId="1894"/>
    <cellStyle name="標準 3 48" xfId="1895"/>
    <cellStyle name="標準 3 49" xfId="1896"/>
    <cellStyle name="標準 3 5" xfId="1897"/>
    <cellStyle name="標準 3 5 2" xfId="1898"/>
    <cellStyle name="標準 3 5 3" xfId="1899"/>
    <cellStyle name="標準 3 50" xfId="1900"/>
    <cellStyle name="標準 3 51" xfId="1901"/>
    <cellStyle name="標準 3 52" xfId="1902"/>
    <cellStyle name="標準 3 53" xfId="1903"/>
    <cellStyle name="標準 3 54" xfId="1904"/>
    <cellStyle name="標準 3 55" xfId="1905"/>
    <cellStyle name="標準 3 56" xfId="1906"/>
    <cellStyle name="標準 3 57" xfId="1907"/>
    <cellStyle name="標準 3 58" xfId="1908"/>
    <cellStyle name="標準 3 59" xfId="1909"/>
    <cellStyle name="標準 3 6" xfId="1910"/>
    <cellStyle name="標準 3 6 2" xfId="1911"/>
    <cellStyle name="標準 3 6 3" xfId="1912"/>
    <cellStyle name="標準 3 60" xfId="1913"/>
    <cellStyle name="標準 3 61" xfId="1914"/>
    <cellStyle name="標準 3 62" xfId="1915"/>
    <cellStyle name="標準 3 62 2" xfId="1916"/>
    <cellStyle name="標準 3 62 3" xfId="1917"/>
    <cellStyle name="標準 3 63" xfId="1918"/>
    <cellStyle name="標準 3 64" xfId="1919"/>
    <cellStyle name="標準 3 65" xfId="1920"/>
    <cellStyle name="標準 3 7" xfId="1921"/>
    <cellStyle name="標準 3 8" xfId="1922"/>
    <cellStyle name="標準 3 9" xfId="1923"/>
    <cellStyle name="標準 3_【R8-44】令和８年度　町道船岡中央11号線道路維持改修工事" xfId="1924"/>
    <cellStyle name="標準 3_（実施）八戸東高等学校第二体育館   杭引き抜き   工事内訳" xfId="1925"/>
    <cellStyle name="標準 4" xfId="1926"/>
    <cellStyle name="標準 4 10" xfId="1927"/>
    <cellStyle name="標準 4 11" xfId="1928"/>
    <cellStyle name="標準 4 12" xfId="1929"/>
    <cellStyle name="標準 4 13" xfId="1930"/>
    <cellStyle name="標準 4 14" xfId="1931"/>
    <cellStyle name="標準 4 15" xfId="1932"/>
    <cellStyle name="標準 4 16" xfId="1933"/>
    <cellStyle name="標準 4 17" xfId="1934"/>
    <cellStyle name="標準 4 18" xfId="1935"/>
    <cellStyle name="標準 4 19" xfId="1936"/>
    <cellStyle name="標準 4 2" xfId="1937"/>
    <cellStyle name="標準 4 2 2" xfId="1938"/>
    <cellStyle name="標準 4 2 2 2" xfId="1939"/>
    <cellStyle name="標準 4 2 2 2 2" xfId="1940"/>
    <cellStyle name="標準 4 2 2 2 2 2" xfId="1941"/>
    <cellStyle name="標準 4 2 2 2 2 3" xfId="1942"/>
    <cellStyle name="標準 4 2 2 2 3" xfId="1943"/>
    <cellStyle name="標準 4 2 2 2 4" xfId="1944"/>
    <cellStyle name="標準 4 2 2 2 5" xfId="1945"/>
    <cellStyle name="標準 4 2 2 2 6" xfId="1946"/>
    <cellStyle name="標準 4 2 2 3" xfId="1947"/>
    <cellStyle name="標準 4 2 3" xfId="1948"/>
    <cellStyle name="標準 4 2 4" xfId="1949"/>
    <cellStyle name="標準 4 2 5" xfId="1950"/>
    <cellStyle name="標準 4 20" xfId="1951"/>
    <cellStyle name="標準 4 21" xfId="1952"/>
    <cellStyle name="標準 4 22" xfId="1953"/>
    <cellStyle name="標準 4 23" xfId="1954"/>
    <cellStyle name="標準 4 24" xfId="1955"/>
    <cellStyle name="標準 4 25" xfId="1956"/>
    <cellStyle name="標準 4 26" xfId="1957"/>
    <cellStyle name="標準 4 27" xfId="1958"/>
    <cellStyle name="標準 4 28" xfId="1959"/>
    <cellStyle name="標準 4 29" xfId="1960"/>
    <cellStyle name="標準 4 3" xfId="1961"/>
    <cellStyle name="標準 4 30" xfId="1962"/>
    <cellStyle name="標準 4 31" xfId="1963"/>
    <cellStyle name="標準 4 32" xfId="1964"/>
    <cellStyle name="標準 4 33" xfId="1965"/>
    <cellStyle name="標準 4 34" xfId="1966"/>
    <cellStyle name="標準 4 35" xfId="1967"/>
    <cellStyle name="標準 4 36" xfId="1968"/>
    <cellStyle name="標準 4 37" xfId="1969"/>
    <cellStyle name="標準 4 38" xfId="1970"/>
    <cellStyle name="標準 4 39" xfId="1971"/>
    <cellStyle name="標準 4 4" xfId="1972"/>
    <cellStyle name="標準 4 40" xfId="1973"/>
    <cellStyle name="標準 4 41" xfId="1974"/>
    <cellStyle name="標準 4 42" xfId="1975"/>
    <cellStyle name="標準 4 43" xfId="1976"/>
    <cellStyle name="標準 4 44" xfId="1977"/>
    <cellStyle name="標準 4 45" xfId="1978"/>
    <cellStyle name="標準 4 46" xfId="1979"/>
    <cellStyle name="標準 4 47" xfId="1980"/>
    <cellStyle name="標準 4 48" xfId="1981"/>
    <cellStyle name="標準 4 49" xfId="1982"/>
    <cellStyle name="標準 4 5" xfId="1983"/>
    <cellStyle name="標準 4 50" xfId="1984"/>
    <cellStyle name="標準 4 51" xfId="1985"/>
    <cellStyle name="標準 4 52" xfId="1986"/>
    <cellStyle name="標準 4 53" xfId="1987"/>
    <cellStyle name="標準 4 54" xfId="1988"/>
    <cellStyle name="標準 4 55" xfId="1989"/>
    <cellStyle name="標準 4 56" xfId="1990"/>
    <cellStyle name="標準 4 57" xfId="1991"/>
    <cellStyle name="標準 4 58" xfId="1992"/>
    <cellStyle name="標準 4 59" xfId="1993"/>
    <cellStyle name="標準 4 59 2" xfId="1994"/>
    <cellStyle name="標準 4 59 3" xfId="1995"/>
    <cellStyle name="標準 4 6" xfId="1996"/>
    <cellStyle name="標準 4 60" xfId="1997"/>
    <cellStyle name="標準 4 61" xfId="1998"/>
    <cellStyle name="標準 4 62" xfId="1999"/>
    <cellStyle name="標準 4 63" xfId="2000"/>
    <cellStyle name="標準 4 7" xfId="2001"/>
    <cellStyle name="標準 4 8" xfId="2002"/>
    <cellStyle name="標準 4 9" xfId="2003"/>
    <cellStyle name="標準 4_25-25 設計書　むつ合同庁舎" xfId="2004"/>
    <cellStyle name="標準 5" xfId="2005"/>
    <cellStyle name="標準 5 10" xfId="2006"/>
    <cellStyle name="標準 5 11" xfId="2007"/>
    <cellStyle name="標準 5 12" xfId="2008"/>
    <cellStyle name="標準 5 13" xfId="2009"/>
    <cellStyle name="標準 5 14" xfId="2010"/>
    <cellStyle name="標準 5 15" xfId="2011"/>
    <cellStyle name="標準 5 16" xfId="2012"/>
    <cellStyle name="標準 5 17" xfId="2013"/>
    <cellStyle name="標準 5 18" xfId="2014"/>
    <cellStyle name="標準 5 19" xfId="2015"/>
    <cellStyle name="標準 5 2" xfId="2016"/>
    <cellStyle name="標準 5 2 2" xfId="2017"/>
    <cellStyle name="標準 5 2 2 2" xfId="2018"/>
    <cellStyle name="標準 5 2 2 3" xfId="2019"/>
    <cellStyle name="標準 5 2 3" xfId="2020"/>
    <cellStyle name="標準 5 2 4" xfId="2021"/>
    <cellStyle name="標準 5 2 5" xfId="2022"/>
    <cellStyle name="標準 5 20" xfId="2023"/>
    <cellStyle name="標準 5 21" xfId="2024"/>
    <cellStyle name="標準 5 22" xfId="2025"/>
    <cellStyle name="標準 5 23" xfId="2026"/>
    <cellStyle name="標準 5 24" xfId="2027"/>
    <cellStyle name="標準 5 25" xfId="2028"/>
    <cellStyle name="標準 5 26" xfId="2029"/>
    <cellStyle name="標準 5 27" xfId="2030"/>
    <cellStyle name="標準 5 28" xfId="2031"/>
    <cellStyle name="標準 5 29" xfId="2032"/>
    <cellStyle name="標準 5 3" xfId="2033"/>
    <cellStyle name="標準 5 3 2" xfId="2034"/>
    <cellStyle name="標準 5 30" xfId="2035"/>
    <cellStyle name="標準 5 31" xfId="2036"/>
    <cellStyle name="標準 5 32" xfId="2037"/>
    <cellStyle name="標準 5 33" xfId="2038"/>
    <cellStyle name="標準 5 34" xfId="2039"/>
    <cellStyle name="標準 5 35" xfId="2040"/>
    <cellStyle name="標準 5 36" xfId="2041"/>
    <cellStyle name="標準 5 37" xfId="2042"/>
    <cellStyle name="標準 5 38" xfId="2043"/>
    <cellStyle name="標準 5 39" xfId="2044"/>
    <cellStyle name="標準 5 4" xfId="2045"/>
    <cellStyle name="標準 5 40" xfId="2046"/>
    <cellStyle name="標準 5 41" xfId="2047"/>
    <cellStyle name="標準 5 42" xfId="2048"/>
    <cellStyle name="標準 5 43" xfId="2049"/>
    <cellStyle name="標準 5 44" xfId="2050"/>
    <cellStyle name="標準 5 45" xfId="2051"/>
    <cellStyle name="標準 5 46" xfId="2052"/>
    <cellStyle name="標準 5 47" xfId="2053"/>
    <cellStyle name="標準 5 48" xfId="2054"/>
    <cellStyle name="標準 5 49" xfId="2055"/>
    <cellStyle name="標準 5 5" xfId="2056"/>
    <cellStyle name="標準 5 50" xfId="2057"/>
    <cellStyle name="標準 5 51" xfId="2058"/>
    <cellStyle name="標準 5 52" xfId="2059"/>
    <cellStyle name="標準 5 53" xfId="2060"/>
    <cellStyle name="標準 5 54" xfId="2061"/>
    <cellStyle name="標準 5 55" xfId="2062"/>
    <cellStyle name="標準 5 56" xfId="2063"/>
    <cellStyle name="標準 5 57" xfId="2064"/>
    <cellStyle name="標準 5 58" xfId="2065"/>
    <cellStyle name="標準 5 58 2" xfId="2066"/>
    <cellStyle name="標準 5 58 3" xfId="2067"/>
    <cellStyle name="標準 5 59" xfId="2068"/>
    <cellStyle name="標準 5 6" xfId="2069"/>
    <cellStyle name="標準 5 60" xfId="2070"/>
    <cellStyle name="標準 5 7" xfId="2071"/>
    <cellStyle name="標準 5 8" xfId="2072"/>
    <cellStyle name="標準 5 9" xfId="2073"/>
    <cellStyle name="標準 5_25-25 設計書　むつ合同庁舎" xfId="2074"/>
    <cellStyle name="標準 6" xfId="2075"/>
    <cellStyle name="標準 6 2" xfId="2076"/>
    <cellStyle name="標準 6 3" xfId="2077"/>
    <cellStyle name="標準 7" xfId="2078"/>
    <cellStyle name="標準 7 2" xfId="2079"/>
    <cellStyle name="標準 7_収蔵庫外構" xfId="2080"/>
    <cellStyle name="標準 8" xfId="2081"/>
    <cellStyle name="標準 8 2" xfId="2082"/>
    <cellStyle name="標準 9" xfId="2083"/>
    <cellStyle name="標準(小数)" xfId="2084"/>
    <cellStyle name="標準10" xfId="2085"/>
    <cellStyle name="標準11" xfId="2086"/>
    <cellStyle name="標準12" xfId="2087"/>
    <cellStyle name="標準_0101公共工事共通費積算基準（R6新諸経費）" xfId="2088"/>
    <cellStyle name="標準_【R8-44】令和８年度　町道船岡中央11号線道路維持改修工事" xfId="2089"/>
    <cellStyle name="標準_内訳Ａ4" xfId="2090"/>
    <cellStyle name="標準_工事内訳書" xfId="2091"/>
    <cellStyle name="標準_工事内訳書_1" xfId="2092"/>
    <cellStyle name="標準_工事内訳書_2" xfId="2093"/>
    <cellStyle name="標準_工事内訳書_3" xfId="2094"/>
    <cellStyle name="標準_工事内訳書_4" xfId="2095"/>
    <cellStyle name="標準Ａ" xfId="2096"/>
    <cellStyle name="標準Ａ 2" xfId="2097"/>
    <cellStyle name="機器" xfId="2098"/>
    <cellStyle name="比較表" xfId="2099"/>
    <cellStyle name="比較表 2" xfId="2100"/>
    <cellStyle name="線細い" xfId="2101"/>
    <cellStyle name="脱浦 [0.00]_laroux" xfId="2102"/>
    <cellStyle name="脱浦_laroux" xfId="2103"/>
    <cellStyle name="良い 2" xfId="2104"/>
    <cellStyle name="良い 2 2" xfId="2105"/>
    <cellStyle name="良い 3" xfId="2106"/>
    <cellStyle name="良い 3 2" xfId="2107"/>
    <cellStyle name="良い 3 3" xfId="2108"/>
    <cellStyle name="良い 4" xfId="2109"/>
    <cellStyle name="良い 5" xfId="2110"/>
    <cellStyle name="複合単価" xfId="2111"/>
    <cellStyle name="見出し 1 2" xfId="2112"/>
    <cellStyle name="見出し 1 2 2" xfId="2113"/>
    <cellStyle name="見出し 1 3" xfId="2114"/>
    <cellStyle name="見出し 1 4" xfId="2115"/>
    <cellStyle name="見出し 1 5" xfId="2116"/>
    <cellStyle name="見出し 2 2" xfId="2117"/>
    <cellStyle name="見出し 2 2 2" xfId="2118"/>
    <cellStyle name="見出し 2 3" xfId="2119"/>
    <cellStyle name="見出し 2 4" xfId="2120"/>
    <cellStyle name="見出し 2 5" xfId="2121"/>
    <cellStyle name="見出し 3 2" xfId="2122"/>
    <cellStyle name="見出し 3 2 2" xfId="2123"/>
    <cellStyle name="見出し 3 3" xfId="2124"/>
    <cellStyle name="見出し 3 4" xfId="2125"/>
    <cellStyle name="見出し 3 5" xfId="2126"/>
    <cellStyle name="見出し 4 2" xfId="2127"/>
    <cellStyle name="見出し 4 2 2" xfId="2128"/>
    <cellStyle name="見出し 4 3" xfId="2129"/>
    <cellStyle name="見出し 4 4" xfId="2130"/>
    <cellStyle name="計算 2" xfId="2131"/>
    <cellStyle name="計算 2 2" xfId="2132"/>
    <cellStyle name="計算 2 2 2" xfId="2133"/>
    <cellStyle name="計算 2 3" xfId="2134"/>
    <cellStyle name="計算 3" xfId="2135"/>
    <cellStyle name="計算 3 2" xfId="2136"/>
    <cellStyle name="計算 3 2 2" xfId="2137"/>
    <cellStyle name="計算 3 3" xfId="2138"/>
    <cellStyle name="計算 3 3 2" xfId="2139"/>
    <cellStyle name="計算 3 4" xfId="2140"/>
    <cellStyle name="計算 4" xfId="2141"/>
    <cellStyle name="計算 4 2" xfId="2142"/>
    <cellStyle name="計算 5" xfId="2143"/>
    <cellStyle name="計算 6" xfId="2144"/>
    <cellStyle name="設計書" xfId="2145"/>
    <cellStyle name="設計書金額" xfId="2146"/>
    <cellStyle name="設計用紙乙" xfId="2147"/>
    <cellStyle name="設計用紙乙1" xfId="2148"/>
    <cellStyle name="設計用紙乙2" xfId="2149"/>
    <cellStyle name="設計用紙乙3" xfId="2150"/>
    <cellStyle name="説明文 2" xfId="2151"/>
    <cellStyle name="説明文 3" xfId="2152"/>
    <cellStyle name="説明文 4" xfId="2153"/>
    <cellStyle name="警告文 2" xfId="2154"/>
    <cellStyle name="警告文 3" xfId="2155"/>
    <cellStyle name="警告文 4" xfId="2156"/>
    <cellStyle name="貨幣 [0]_ 領具表格" xfId="2157"/>
    <cellStyle name="貨幣[0]_ 領具表格" xfId="2158"/>
    <cellStyle name="貨幣_ 領具表格" xfId="2159"/>
    <cellStyle name="通貨 2" xfId="2160"/>
    <cellStyle name="通貨 2 2" xfId="2161"/>
    <cellStyle name="通貨 2 2 2" xfId="2162"/>
    <cellStyle name="通貨 2 2 2 2" xfId="2163"/>
    <cellStyle name="通貨 2 2 3" xfId="2164"/>
    <cellStyle name="通貨 2 2 3 2" xfId="2165"/>
    <cellStyle name="通貨 2 2 4" xfId="2166"/>
    <cellStyle name="通貨 2 2_工事内訳書" xfId="2167"/>
    <cellStyle name="通貨 2 3" xfId="2168"/>
    <cellStyle name="通貨 2 3 2" xfId="2169"/>
    <cellStyle name="通貨 2 3 2 2" xfId="2170"/>
    <cellStyle name="通貨 2 3 3" xfId="2171"/>
    <cellStyle name="通貨 2 3 3 2" xfId="2172"/>
    <cellStyle name="通貨 2 3 4" xfId="2173"/>
    <cellStyle name="通貨 2 4" xfId="2174"/>
    <cellStyle name="通貨 2 4 2" xfId="2175"/>
    <cellStyle name="通貨 2 5" xfId="2176"/>
    <cellStyle name="通貨 2 5 2" xfId="2177"/>
    <cellStyle name="通貨 2 6" xfId="2178"/>
    <cellStyle name="集計 2" xfId="2179"/>
    <cellStyle name="集計 2 2" xfId="2180"/>
    <cellStyle name="集計 2 2 2" xfId="2181"/>
    <cellStyle name="集計 3" xfId="2182"/>
    <cellStyle name="集計 4" xfId="2183"/>
    <cellStyle name="集計 5" xfId="2184"/>
    <cellStyle name="集計 6" xfId="2185"/>
    <cellStyle name="％付 .3桁" xfId="2186"/>
    <cellStyle name="，付 .0桁" xfId="2187"/>
    <cellStyle name="，付 .1桁" xfId="2188"/>
    <cellStyle name="０．０" xfId="2189"/>
    <cellStyle name="０．０ 2" xfId="2190"/>
    <cellStyle name="０．０ 2 2" xfId="2191"/>
    <cellStyle name="０．０ 2_代価表" xfId="2192"/>
    <cellStyle name="０．０ 3" xfId="2193"/>
    <cellStyle name="０．０ 4" xfId="2194"/>
    <cellStyle name="０．０ 5" xfId="2195"/>
    <cellStyle name="０．０ 6" xfId="2196"/>
    <cellStyle name="０．０ 7" xfId="2197"/>
    <cellStyle name="０．００" xfId="2198"/>
    <cellStyle name="０．００ 2" xfId="2199"/>
    <cellStyle name="０．００ 2 2" xfId="2200"/>
    <cellStyle name="０．００ 2_代価表" xfId="2201"/>
    <cellStyle name="０．００ 3" xfId="2202"/>
    <cellStyle name="０．００ 4" xfId="2203"/>
    <cellStyle name="０．００ 5" xfId="2204"/>
    <cellStyle name="０．００ 6" xfId="2205"/>
    <cellStyle name="０．００ 7" xfId="2206"/>
    <cellStyle name="ＨＩＲＯ" xfId="2207"/>
    <cellStyle name="ｳﾁﾜｹ" xfId="2208"/>
    <cellStyle name="ｳﾁﾜｹ 10" xfId="2209"/>
    <cellStyle name="ｳﾁﾜｹ 2" xfId="2210"/>
    <cellStyle name="ｳﾁﾜｹ 3" xfId="2211"/>
    <cellStyle name="ｳﾁﾜｹ 3 2" xfId="2212"/>
    <cellStyle name="ｳﾁﾜｹ 3_代価表" xfId="2213"/>
    <cellStyle name="ｳﾁﾜｹ 4" xfId="2214"/>
    <cellStyle name="ｳﾁﾜｹ 4 2" xfId="2215"/>
    <cellStyle name="ｳﾁﾜｹ 4_代価表" xfId="2216"/>
    <cellStyle name="ｳﾁﾜｹ 5" xfId="2217"/>
    <cellStyle name="ｳﾁﾜｹ 5 2" xfId="2218"/>
    <cellStyle name="ｳﾁﾜｹ 5_代価表" xfId="2219"/>
    <cellStyle name="ｳﾁﾜｹ 6" xfId="2220"/>
    <cellStyle name="ｳﾁﾜｹ 7" xfId="2221"/>
    <cellStyle name="ｳﾁﾜｹ 8" xfId="2222"/>
    <cellStyle name="ｳﾁﾜｹ 9" xfId="2223"/>
    <cellStyle name="桁区切り" xfId="2224" builtinId="6"/>
  </cellStyles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externalLink" Target="externalLinks/externalLink1.xml" /><Relationship Id="rId11" Type="http://schemas.openxmlformats.org/officeDocument/2006/relationships/theme" Target="theme/theme1.xml" /><Relationship Id="rId12" Type="http://schemas.openxmlformats.org/officeDocument/2006/relationships/sharedStrings" Target="sharedStrings.xml" /><Relationship Id="rId13" Type="http://schemas.openxmlformats.org/officeDocument/2006/relationships/styles" Target="styles.xml" /></Relationships>
</file>

<file path=xl/externalLinks/_rels/externalLink1.xml.rels><?xml version="1.0" encoding="UTF-8"?><Relationships xmlns="http://schemas.openxmlformats.org/package/2006/relationships"><Relationship Id="rId1" Type="http://schemas.openxmlformats.org/officeDocument/2006/relationships/externalLinkPath" Target="file:///\\Tokyo-ad01\&#29289;&#20214;&#12501;&#12457;&#12523;&#12480;(9001ss&#65374;)\14_&#31532;13&#26399;&#65288;13001SS&#65374;&#65289;\21_&#35373;&#35336;&#20107;&#21209;&#25152;\30_&#23665;&#19979;&#35373;&#35336;\02_&#26481;&#21271;\13005MS&#26612;&#30000;&#22259;&#26360;&#39208;&#24314;&#35373;&#24037;&#20107;\05.&#31309;&#31639;&#25968;&#37327;&#26360;\02.&#36527;&#20307;\&#21442;&#32771;\241112_&#27178;&#25163;&#24066;&#27665;&#20250;&#39208;(&#20869;&#35379;&#26360;)&#24314;&#31689;&#24037;&#20107;&#12304;&#24314;&#31689;+&#22806;&#27083;1&#26399;&#12305;.xlsx" TargetMode="External" 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設計書"/>
      <sheetName val="金入り総括表"/>
      <sheetName val="建築工事 設計書"/>
      <sheetName val="総括表"/>
      <sheetName val="共通費算定(建築)(令和５年改訂)"/>
      <sheetName val="共通費算定(昇降機)(令和５年改訂)"/>
      <sheetName val="A.建築工事"/>
      <sheetName val="直接仮設"/>
      <sheetName val="土工"/>
      <sheetName val="地業"/>
      <sheetName val="鉄筋"/>
      <sheetName val="ｺﾝｸﾘｰﾄ"/>
      <sheetName val="型枠"/>
      <sheetName val="鉄骨"/>
      <sheetName val="既製ｺﾝ"/>
      <sheetName val="防水"/>
      <sheetName val="石"/>
      <sheetName val="ﾀｲﾙ"/>
      <sheetName val="木"/>
      <sheetName val="屋根とい"/>
      <sheetName val="金属"/>
      <sheetName val="左官"/>
      <sheetName val="金建"/>
      <sheetName val="硝子"/>
      <sheetName val="塗装"/>
      <sheetName val="内装"/>
      <sheetName val="仕上ﾕﾆｯﾄ"/>
      <sheetName val="昇降機"/>
      <sheetName val="B.外構工事"/>
      <sheetName val="別紙明細(構造)"/>
      <sheetName val="別紙明細(意匠)"/>
      <sheetName val="代価(構造)"/>
      <sheetName val="代価(意匠)"/>
      <sheetName val="代価(外構)"/>
      <sheetName val="共通仮設積上"/>
      <sheetName val="代価(共通仮設)"/>
      <sheetName val="単価資料略号･掛率一覧"/>
      <sheetName val="掛率一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2">
          <cell r="J2" t="str">
            <v>単価</v>
          </cell>
          <cell r="L2" t="str">
            <v>ROUNDの桁数</v>
          </cell>
          <cell r="M2" t="str">
            <v>有効数字</v>
          </cell>
        </row>
        <row r="3">
          <cell r="J3">
            <v>0</v>
          </cell>
          <cell r="K3" t="str">
            <v>を超える</v>
          </cell>
          <cell r="L3">
            <v>2</v>
          </cell>
          <cell r="M3" t="str">
            <v>少数第2位</v>
          </cell>
        </row>
        <row r="4">
          <cell r="J4">
            <v>9.9999999000000006e-003</v>
          </cell>
          <cell r="K4" t="str">
            <v>を超える</v>
          </cell>
          <cell r="L4">
            <v>2</v>
          </cell>
          <cell r="M4" t="str">
            <v>少数第2位</v>
          </cell>
        </row>
        <row r="5">
          <cell r="J5">
            <v>0.99999999989999999</v>
          </cell>
          <cell r="K5" t="str">
            <v>以上</v>
          </cell>
          <cell r="L5">
            <v>0</v>
          </cell>
          <cell r="M5" t="str">
            <v>1円単位</v>
          </cell>
        </row>
        <row r="6">
          <cell r="J6">
            <v>9.9999999999</v>
          </cell>
          <cell r="K6" t="str">
            <v>以上</v>
          </cell>
          <cell r="L6">
            <v>0</v>
          </cell>
          <cell r="M6" t="str">
            <v>1円単位</v>
          </cell>
        </row>
        <row r="7">
          <cell r="J7">
            <v>99.999999999899998</v>
          </cell>
          <cell r="K7" t="str">
            <v>以上</v>
          </cell>
          <cell r="L7">
            <v>-1</v>
          </cell>
          <cell r="M7" t="str">
            <v>十円単位</v>
          </cell>
        </row>
        <row r="8">
          <cell r="J8">
            <v>999.99999999989996</v>
          </cell>
          <cell r="K8" t="str">
            <v>以上</v>
          </cell>
          <cell r="L8">
            <v>-1</v>
          </cell>
          <cell r="M8" t="str">
            <v>上位3桁</v>
          </cell>
        </row>
        <row r="9">
          <cell r="J9">
            <v>9999.9999999999</v>
          </cell>
          <cell r="K9" t="str">
            <v>以上</v>
          </cell>
          <cell r="L9">
            <v>-2</v>
          </cell>
          <cell r="M9" t="str">
            <v>上位3桁</v>
          </cell>
        </row>
        <row r="10">
          <cell r="J10">
            <v>99999.999999999898</v>
          </cell>
          <cell r="K10" t="str">
            <v>以上</v>
          </cell>
          <cell r="L10">
            <v>-3</v>
          </cell>
          <cell r="M10" t="str">
            <v>上位3桁</v>
          </cell>
        </row>
        <row r="11">
          <cell r="J11">
            <v>999999.99999999988</v>
          </cell>
          <cell r="K11" t="str">
            <v>以上</v>
          </cell>
          <cell r="L11">
            <v>-4</v>
          </cell>
          <cell r="M11" t="str">
            <v>上位3桁</v>
          </cell>
        </row>
        <row r="12">
          <cell r="J12">
            <v>10000000</v>
          </cell>
          <cell r="K12" t="str">
            <v>以上</v>
          </cell>
          <cell r="L12">
            <v>-5</v>
          </cell>
          <cell r="M12" t="str">
            <v>上位3桁</v>
          </cell>
        </row>
        <row r="13">
          <cell r="J13">
            <v>100000000</v>
          </cell>
          <cell r="K13" t="str">
            <v>以上</v>
          </cell>
          <cell r="L13">
            <v>-6</v>
          </cell>
          <cell r="M13" t="str">
            <v>上位3桁</v>
          </cell>
        </row>
        <row r="14">
          <cell r="J14">
            <v>1000000000</v>
          </cell>
          <cell r="K14" t="str">
            <v>以上</v>
          </cell>
          <cell r="L14">
            <v>-7</v>
          </cell>
          <cell r="M14" t="str">
            <v>上位3桁</v>
          </cell>
        </row>
        <row r="15">
          <cell r="J15">
            <v>10000000000</v>
          </cell>
          <cell r="K15" t="str">
            <v>以上</v>
          </cell>
          <cell r="L15">
            <v>-8</v>
          </cell>
          <cell r="M15" t="str">
            <v>上位3桁</v>
          </cell>
        </row>
        <row r="16">
          <cell r="J16">
            <v>100000000000</v>
          </cell>
          <cell r="K16" t="str">
            <v>以上</v>
          </cell>
          <cell r="L16">
            <v>-9</v>
          </cell>
          <cell r="M16" t="str">
            <v>上位3桁</v>
          </cell>
        </row>
        <row r="17">
          <cell r="J17">
            <v>1000000000000</v>
          </cell>
          <cell r="K17" t="str">
            <v>以上</v>
          </cell>
          <cell r="L17">
            <v>-10</v>
          </cell>
          <cell r="M17" t="str">
            <v>上位3桁</v>
          </cell>
        </row>
        <row r="18">
          <cell r="J18">
            <v>10000000000000</v>
          </cell>
          <cell r="K18" t="str">
            <v>以上</v>
          </cell>
          <cell r="L18">
            <v>-11</v>
          </cell>
          <cell r="M18" t="str">
            <v>上位3桁</v>
          </cell>
        </row>
      </sheetData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4.bin" /></Relationships>
</file>

<file path=xl/worksheets/_rels/sheet5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5.bin" /></Relationships>
</file>

<file path=xl/worksheets/_rels/sheet6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6.bin" /></Relationships>
</file>

<file path=xl/worksheets/_rels/sheet7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7.bin" /></Relationships>
</file>

<file path=xl/worksheets/_rels/sheet8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8.bin" /></Relationships>
</file>

<file path=xl/worksheets/_rels/sheet9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9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IV123"/>
  <sheetViews>
    <sheetView tabSelected="1" view="pageBreakPreview" zoomScale="85" zoomScaleNormal="85" zoomScaleSheetLayoutView="85" workbookViewId="0">
      <selection activeCell="F10" sqref="F10:L10"/>
    </sheetView>
  </sheetViews>
  <sheetFormatPr defaultColWidth="7.875" defaultRowHeight="39" customHeight="1"/>
  <cols>
    <col min="1" max="1" width="6.125" style="1" customWidth="1"/>
    <col min="2" max="2" width="7.875" style="1"/>
    <col min="3" max="3" width="19.25" style="2" customWidth="1"/>
    <col min="4" max="4" width="3.375" style="2" customWidth="1"/>
    <col min="5" max="256" width="7.875" style="1" bestFit="1" customWidth="0"/>
  </cols>
  <sheetData>
    <row r="1" spans="1:256" s="3" customFormat="1" ht="39" customHeight="1">
      <c r="A1" s="4"/>
      <c r="B1" s="8"/>
      <c r="C1" s="16"/>
      <c r="D1" s="16"/>
      <c r="E1" s="8"/>
      <c r="F1" s="8"/>
      <c r="G1" s="8"/>
      <c r="H1" s="8"/>
      <c r="I1" s="8"/>
      <c r="J1" s="8"/>
      <c r="K1" s="8"/>
      <c r="L1" s="28" t="s">
        <v>144</v>
      </c>
      <c r="M1" s="28"/>
      <c r="N1" s="28"/>
      <c r="O1" s="28"/>
      <c r="P1" s="28"/>
      <c r="Q1" s="30"/>
    </row>
    <row r="2" spans="1:256" ht="39" customHeight="1">
      <c r="A2" s="5" t="s">
        <v>46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31"/>
    </row>
    <row r="3" spans="1:256" s="3" customFormat="1" ht="39" customHeight="1">
      <c r="A3" s="6"/>
      <c r="B3" s="10"/>
      <c r="C3" s="17"/>
      <c r="D3" s="17"/>
      <c r="E3" s="10"/>
      <c r="F3" s="10"/>
      <c r="G3" s="10"/>
      <c r="Q3" s="32"/>
    </row>
    <row r="4" spans="1:256" s="3" customFormat="1" ht="39" customHeight="1">
      <c r="A4" s="6"/>
      <c r="B4" s="11"/>
      <c r="C4" s="18" t="s">
        <v>138</v>
      </c>
      <c r="D4" s="18" t="s">
        <v>143</v>
      </c>
      <c r="E4" s="11" t="s">
        <v>53</v>
      </c>
      <c r="F4" s="18" t="s">
        <v>145</v>
      </c>
      <c r="G4" s="18"/>
      <c r="H4" s="18"/>
      <c r="I4" s="3" t="s">
        <v>117</v>
      </c>
      <c r="Q4" s="32"/>
    </row>
    <row r="5" spans="1:256" s="3" customFormat="1" ht="39" customHeight="1">
      <c r="A5" s="6"/>
      <c r="C5" s="19"/>
      <c r="D5" s="19"/>
      <c r="Q5" s="32"/>
    </row>
    <row r="6" spans="1:256" s="3" customFormat="1" ht="39" customHeight="1">
      <c r="A6" s="6"/>
      <c r="B6" s="11"/>
      <c r="C6" s="19" t="s">
        <v>139</v>
      </c>
      <c r="D6" s="18" t="s">
        <v>143</v>
      </c>
      <c r="E6" s="24" t="s">
        <v>125</v>
      </c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33"/>
    </row>
    <row r="7" spans="1:256" s="3" customFormat="1" ht="39" customHeight="1">
      <c r="A7" s="6"/>
      <c r="B7" s="11"/>
      <c r="C7" s="18"/>
      <c r="D7" s="18"/>
      <c r="E7" s="11"/>
      <c r="F7" s="11"/>
      <c r="G7" s="11"/>
      <c r="Q7" s="32"/>
    </row>
    <row r="8" spans="1:256" s="3" customFormat="1" ht="39" customHeight="1">
      <c r="A8" s="6"/>
      <c r="B8" s="11"/>
      <c r="C8" s="19" t="s">
        <v>140</v>
      </c>
      <c r="D8" s="18" t="s">
        <v>143</v>
      </c>
      <c r="E8" s="25" t="s">
        <v>132</v>
      </c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32"/>
    </row>
    <row r="9" spans="1:256" s="3" customFormat="1" ht="39" customHeight="1">
      <c r="A9" s="6"/>
      <c r="B9" s="11"/>
      <c r="C9" s="19"/>
      <c r="D9" s="18"/>
      <c r="E9" s="11"/>
      <c r="F9" s="11"/>
      <c r="G9" s="11"/>
      <c r="Q9" s="32"/>
    </row>
    <row r="10" spans="1:256" s="3" customFormat="1" ht="39" customHeight="1">
      <c r="A10" s="6"/>
      <c r="B10" s="11"/>
      <c r="C10" s="20" t="s">
        <v>141</v>
      </c>
      <c r="D10" s="20" t="s">
        <v>143</v>
      </c>
      <c r="E10" s="20" t="s">
        <v>51</v>
      </c>
      <c r="F10" s="27"/>
      <c r="G10" s="27"/>
      <c r="H10" s="27"/>
      <c r="I10" s="27"/>
      <c r="J10" s="27"/>
      <c r="K10" s="27"/>
      <c r="L10" s="27"/>
      <c r="M10" s="29" t="s">
        <v>127</v>
      </c>
      <c r="Q10" s="32"/>
    </row>
    <row r="11" spans="1:256" s="3" customFormat="1" ht="39" customHeight="1">
      <c r="A11" s="6"/>
      <c r="B11" s="11"/>
      <c r="C11" s="18"/>
      <c r="D11" s="18"/>
      <c r="E11" s="26" t="s">
        <v>24</v>
      </c>
      <c r="F11" s="26"/>
      <c r="G11" s="26"/>
      <c r="H11" s="26"/>
      <c r="I11" s="26"/>
      <c r="J11" s="26"/>
      <c r="K11" s="26"/>
      <c r="L11" s="26"/>
      <c r="M11" s="26"/>
      <c r="Q11" s="32"/>
    </row>
    <row r="12" spans="1:256" s="3" customFormat="1" ht="39" customHeight="1">
      <c r="A12" s="6"/>
      <c r="C12" s="19"/>
      <c r="D12" s="19"/>
      <c r="Q12" s="32"/>
    </row>
    <row r="13" spans="1:256" s="3" customFormat="1" ht="39" customHeight="1">
      <c r="A13" s="6"/>
      <c r="B13" s="12"/>
      <c r="C13" s="19" t="s">
        <v>142</v>
      </c>
      <c r="D13" s="18" t="s">
        <v>143</v>
      </c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32"/>
    </row>
    <row r="14" spans="1:256" s="3" customFormat="1" ht="39" customHeight="1">
      <c r="A14" s="7"/>
      <c r="B14" s="13"/>
      <c r="C14" s="21"/>
      <c r="D14" s="20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34"/>
    </row>
    <row r="15" spans="1:256" ht="39" customHeight="1">
      <c r="B15" s="14"/>
      <c r="C15" s="22"/>
      <c r="D15" s="22"/>
      <c r="E15" s="14"/>
      <c r="F15" s="14"/>
      <c r="G15" s="14"/>
    </row>
    <row r="16" spans="1:256" ht="39" customHeight="1"/>
    <row r="17" spans="2:7" ht="39" customHeight="1">
      <c r="B17" s="14"/>
      <c r="D17" s="22"/>
      <c r="E17" s="14"/>
      <c r="F17" s="14"/>
      <c r="G17" s="14"/>
    </row>
    <row r="18" spans="2:7" ht="39" customHeight="1">
      <c r="B18" s="14"/>
      <c r="C18" s="22"/>
      <c r="D18" s="22"/>
      <c r="E18" s="14"/>
      <c r="F18" s="14"/>
      <c r="G18" s="14"/>
    </row>
    <row r="19" spans="2:7" ht="39" customHeight="1"/>
    <row r="20" spans="2:7" ht="39" customHeight="1">
      <c r="B20" s="14"/>
      <c r="D20" s="22"/>
      <c r="E20" s="14"/>
      <c r="F20" s="14"/>
      <c r="G20" s="14"/>
    </row>
    <row r="21" spans="2:7" ht="39" customHeight="1">
      <c r="B21" s="14"/>
      <c r="C21" s="22"/>
      <c r="D21" s="22"/>
      <c r="E21" s="14"/>
      <c r="F21" s="14"/>
      <c r="G21" s="14"/>
    </row>
    <row r="22" spans="2:7" ht="39" customHeight="1"/>
    <row r="23" spans="2:7" ht="39" customHeight="1">
      <c r="B23" s="14"/>
      <c r="D23" s="22"/>
      <c r="E23" s="14"/>
      <c r="F23" s="14"/>
      <c r="G23" s="14"/>
    </row>
    <row r="24" spans="2:7" ht="39" customHeight="1">
      <c r="B24" s="14"/>
      <c r="C24" s="22"/>
      <c r="D24" s="22"/>
      <c r="E24" s="14"/>
      <c r="F24" s="14"/>
      <c r="G24" s="14"/>
    </row>
    <row r="25" spans="2:7" ht="39" customHeight="1"/>
    <row r="26" spans="2:7" ht="39" customHeight="1">
      <c r="B26" s="14"/>
      <c r="D26" s="22"/>
      <c r="E26" s="14"/>
      <c r="F26" s="14"/>
      <c r="G26" s="14"/>
    </row>
    <row r="27" spans="2:7" ht="39" customHeight="1">
      <c r="B27" s="14"/>
      <c r="C27" s="22"/>
      <c r="D27" s="22"/>
      <c r="E27" s="14"/>
      <c r="F27" s="14"/>
      <c r="G27" s="14"/>
    </row>
    <row r="28" spans="2:7" ht="39" customHeight="1"/>
    <row r="29" spans="2:7" ht="39" customHeight="1">
      <c r="B29" s="14"/>
      <c r="D29" s="22"/>
      <c r="E29" s="14"/>
      <c r="F29" s="14"/>
      <c r="G29" s="14"/>
    </row>
    <row r="30" spans="2:7" ht="39" customHeight="1">
      <c r="B30" s="14"/>
      <c r="C30" s="22"/>
      <c r="D30" s="22"/>
      <c r="E30" s="14"/>
      <c r="F30" s="14"/>
      <c r="G30" s="14"/>
    </row>
    <row r="31" spans="2:7" ht="39" customHeight="1"/>
    <row r="32" spans="2:7" ht="39" customHeight="1">
      <c r="B32" s="14"/>
      <c r="D32" s="22"/>
      <c r="E32" s="14"/>
      <c r="F32" s="14"/>
      <c r="G32" s="14"/>
    </row>
    <row r="33" spans="2:7" ht="39" customHeight="1">
      <c r="B33" s="14"/>
      <c r="C33" s="22"/>
      <c r="D33" s="22"/>
      <c r="E33" s="14"/>
      <c r="F33" s="14"/>
      <c r="G33" s="14"/>
    </row>
    <row r="34" spans="2:7" ht="39" customHeight="1"/>
    <row r="35" spans="2:7" ht="39" customHeight="1">
      <c r="B35" s="14"/>
      <c r="D35" s="22"/>
      <c r="E35" s="14"/>
      <c r="F35" s="14"/>
      <c r="G35" s="14"/>
    </row>
    <row r="36" spans="2:7" ht="39" customHeight="1">
      <c r="B36" s="14"/>
      <c r="C36" s="22"/>
      <c r="D36" s="22"/>
      <c r="E36" s="14"/>
      <c r="F36" s="14"/>
      <c r="G36" s="14"/>
    </row>
    <row r="37" spans="2:7" ht="39" customHeight="1"/>
    <row r="38" spans="2:7" ht="39" customHeight="1">
      <c r="B38" s="14"/>
      <c r="D38" s="22"/>
      <c r="E38" s="14"/>
      <c r="F38" s="14"/>
      <c r="G38" s="14"/>
    </row>
    <row r="39" spans="2:7" ht="39" customHeight="1">
      <c r="B39" s="14"/>
      <c r="C39" s="22"/>
      <c r="D39" s="22"/>
      <c r="E39" s="14"/>
      <c r="F39" s="14"/>
      <c r="G39" s="14"/>
    </row>
    <row r="40" spans="2:7" ht="39" customHeight="1"/>
    <row r="41" spans="2:7" ht="39" customHeight="1">
      <c r="B41" s="14"/>
      <c r="D41" s="22"/>
      <c r="E41" s="14"/>
      <c r="F41" s="14"/>
      <c r="G41" s="14"/>
    </row>
    <row r="42" spans="2:7" ht="39" customHeight="1">
      <c r="B42" s="14"/>
      <c r="C42" s="22"/>
      <c r="D42" s="22"/>
      <c r="E42" s="14"/>
      <c r="F42" s="14"/>
      <c r="G42" s="14"/>
    </row>
    <row r="43" spans="2:7" ht="39" customHeight="1">
      <c r="C43" s="22"/>
      <c r="G43" s="14"/>
    </row>
    <row r="44" spans="2:7" ht="39" customHeight="1"/>
    <row r="45" spans="2:7" ht="39" customHeight="1">
      <c r="B45" s="15"/>
      <c r="C45" s="23"/>
      <c r="D45" s="23"/>
      <c r="E45" s="15"/>
      <c r="F45" s="15"/>
      <c r="G45" s="15"/>
    </row>
    <row r="46" spans="2:7" ht="39" customHeight="1">
      <c r="B46" s="14"/>
      <c r="C46" s="22"/>
      <c r="D46" s="22"/>
      <c r="E46" s="14"/>
      <c r="F46" s="14"/>
      <c r="G46" s="14"/>
    </row>
    <row r="47" spans="2:7" ht="39" customHeight="1"/>
    <row r="48" spans="2:7" ht="39" customHeight="1">
      <c r="B48" s="14"/>
      <c r="D48" s="22"/>
      <c r="E48" s="14"/>
      <c r="F48" s="14"/>
      <c r="G48" s="14"/>
    </row>
    <row r="49" spans="2:7" ht="39" customHeight="1">
      <c r="B49" s="14"/>
      <c r="C49" s="22"/>
      <c r="D49" s="22"/>
      <c r="E49" s="14"/>
      <c r="F49" s="14"/>
      <c r="G49" s="14"/>
    </row>
    <row r="50" spans="2:7" ht="39" customHeight="1"/>
    <row r="51" spans="2:7" ht="39" customHeight="1">
      <c r="B51" s="14"/>
      <c r="D51" s="22"/>
      <c r="E51" s="14"/>
      <c r="F51" s="14"/>
      <c r="G51" s="14"/>
    </row>
    <row r="52" spans="2:7" ht="39" customHeight="1">
      <c r="B52" s="14"/>
      <c r="C52" s="22"/>
      <c r="D52" s="22"/>
      <c r="E52" s="14"/>
      <c r="F52" s="14"/>
      <c r="G52" s="14"/>
    </row>
    <row r="53" spans="2:7" ht="39" customHeight="1"/>
    <row r="54" spans="2:7" ht="39" customHeight="1">
      <c r="B54" s="14"/>
      <c r="D54" s="22"/>
      <c r="E54" s="14"/>
      <c r="F54" s="14"/>
      <c r="G54" s="14"/>
    </row>
    <row r="55" spans="2:7" ht="39" customHeight="1">
      <c r="B55" s="14"/>
      <c r="C55" s="22"/>
      <c r="D55" s="22"/>
      <c r="E55" s="14"/>
      <c r="F55" s="14"/>
      <c r="G55" s="14"/>
    </row>
    <row r="56" spans="2:7" ht="39" customHeight="1"/>
    <row r="57" spans="2:7" ht="39" customHeight="1">
      <c r="B57" s="14"/>
      <c r="D57" s="22"/>
      <c r="E57" s="14"/>
      <c r="F57" s="14"/>
      <c r="G57" s="14"/>
    </row>
    <row r="58" spans="2:7" ht="39" customHeight="1">
      <c r="B58" s="14"/>
      <c r="C58" s="22"/>
      <c r="D58" s="22"/>
      <c r="E58" s="14"/>
      <c r="F58" s="14"/>
      <c r="G58" s="14"/>
    </row>
    <row r="59" spans="2:7" ht="39" customHeight="1"/>
    <row r="60" spans="2:7" ht="39" customHeight="1">
      <c r="B60" s="14"/>
      <c r="D60" s="22"/>
      <c r="E60" s="14"/>
      <c r="F60" s="14"/>
      <c r="G60" s="14"/>
    </row>
    <row r="61" spans="2:7" ht="39" customHeight="1">
      <c r="B61" s="14"/>
      <c r="C61" s="22"/>
      <c r="D61" s="22"/>
      <c r="E61" s="14"/>
      <c r="F61" s="14"/>
      <c r="G61" s="14"/>
    </row>
    <row r="62" spans="2:7" ht="39" customHeight="1"/>
    <row r="63" spans="2:7" ht="39" customHeight="1">
      <c r="B63" s="14"/>
      <c r="D63" s="22"/>
      <c r="E63" s="14"/>
      <c r="F63" s="14"/>
      <c r="G63" s="14"/>
    </row>
    <row r="64" spans="2:7" ht="39" customHeight="1">
      <c r="B64" s="14"/>
      <c r="C64" s="22"/>
      <c r="D64" s="22"/>
      <c r="E64" s="14"/>
      <c r="F64" s="14"/>
      <c r="G64" s="14"/>
    </row>
    <row r="66" spans="2:7" ht="39" customHeight="1">
      <c r="B66" s="14"/>
      <c r="D66" s="22"/>
      <c r="E66" s="14"/>
      <c r="F66" s="14"/>
      <c r="G66" s="14"/>
    </row>
    <row r="67" spans="2:7" ht="39" customHeight="1">
      <c r="B67" s="14"/>
      <c r="C67" s="22"/>
      <c r="D67" s="22"/>
      <c r="E67" s="14"/>
      <c r="F67" s="14"/>
      <c r="G67" s="14"/>
    </row>
    <row r="68" spans="2:7" ht="39" customHeight="1"/>
    <row r="69" spans="2:7" ht="39" customHeight="1">
      <c r="B69" s="14"/>
      <c r="D69" s="22"/>
      <c r="E69" s="14"/>
      <c r="F69" s="14"/>
      <c r="G69" s="14"/>
    </row>
    <row r="70" spans="2:7" ht="39" customHeight="1">
      <c r="B70" s="14"/>
      <c r="C70" s="22"/>
      <c r="D70" s="22"/>
      <c r="E70" s="14"/>
      <c r="F70" s="14"/>
      <c r="G70" s="14"/>
    </row>
    <row r="71" spans="2:7" ht="39" customHeight="1"/>
    <row r="72" spans="2:7" ht="39" customHeight="1">
      <c r="B72" s="14"/>
      <c r="D72" s="22"/>
      <c r="E72" s="14"/>
      <c r="F72" s="14"/>
      <c r="G72" s="14"/>
    </row>
    <row r="73" spans="2:7" ht="39" customHeight="1">
      <c r="B73" s="14"/>
      <c r="C73" s="22"/>
      <c r="D73" s="22"/>
      <c r="E73" s="14"/>
      <c r="F73" s="14"/>
      <c r="G73" s="14"/>
    </row>
    <row r="74" spans="2:7" ht="39" customHeight="1"/>
    <row r="75" spans="2:7" ht="39" customHeight="1">
      <c r="B75" s="14"/>
      <c r="D75" s="22"/>
      <c r="E75" s="14"/>
      <c r="F75" s="14"/>
      <c r="G75" s="14"/>
    </row>
    <row r="76" spans="2:7" ht="39" customHeight="1">
      <c r="B76" s="14"/>
      <c r="C76" s="22"/>
      <c r="D76" s="22"/>
      <c r="E76" s="14"/>
      <c r="F76" s="14"/>
      <c r="G76" s="14"/>
    </row>
    <row r="77" spans="2:7" ht="39" customHeight="1"/>
    <row r="78" spans="2:7" ht="39" customHeight="1">
      <c r="B78" s="14"/>
      <c r="D78" s="22"/>
      <c r="E78" s="14"/>
      <c r="F78" s="14"/>
      <c r="G78" s="14"/>
    </row>
    <row r="79" spans="2:7" ht="39" customHeight="1">
      <c r="B79" s="14"/>
      <c r="C79" s="22"/>
      <c r="D79" s="22"/>
      <c r="E79" s="14"/>
      <c r="F79" s="14"/>
      <c r="G79" s="14"/>
    </row>
    <row r="80" spans="2:7" ht="39" customHeight="1"/>
    <row r="81" spans="2:7" ht="39" customHeight="1">
      <c r="B81" s="14"/>
      <c r="D81" s="22"/>
      <c r="E81" s="14"/>
      <c r="F81" s="14"/>
      <c r="G81" s="14"/>
    </row>
    <row r="82" spans="2:7" ht="39" customHeight="1">
      <c r="B82" s="14"/>
      <c r="C82" s="22"/>
      <c r="D82" s="22"/>
      <c r="E82" s="14"/>
      <c r="F82" s="14"/>
      <c r="G82" s="14"/>
    </row>
    <row r="83" spans="2:7" ht="39" customHeight="1">
      <c r="C83" s="22"/>
      <c r="G83" s="14"/>
    </row>
    <row r="84" spans="2:7" ht="39" customHeight="1"/>
    <row r="85" spans="2:7" ht="39" customHeight="1">
      <c r="B85" s="15"/>
      <c r="C85" s="23"/>
      <c r="D85" s="23"/>
      <c r="E85" s="15"/>
      <c r="F85" s="15"/>
      <c r="G85" s="15"/>
    </row>
    <row r="86" spans="2:7" ht="39" customHeight="1">
      <c r="B86" s="14"/>
      <c r="C86" s="22"/>
      <c r="D86" s="22"/>
      <c r="E86" s="14"/>
      <c r="F86" s="14"/>
      <c r="G86" s="14"/>
    </row>
    <row r="87" spans="2:7" ht="39" customHeight="1"/>
    <row r="88" spans="2:7" ht="39" customHeight="1">
      <c r="B88" s="14"/>
      <c r="D88" s="22"/>
      <c r="E88" s="14"/>
      <c r="F88" s="14"/>
      <c r="G88" s="14"/>
    </row>
    <row r="89" spans="2:7" ht="39" customHeight="1">
      <c r="B89" s="14"/>
      <c r="C89" s="22"/>
      <c r="D89" s="22"/>
      <c r="E89" s="14"/>
      <c r="F89" s="14"/>
      <c r="G89" s="14"/>
    </row>
    <row r="90" spans="2:7" ht="39" customHeight="1"/>
    <row r="91" spans="2:7" ht="39" customHeight="1">
      <c r="B91" s="14"/>
      <c r="D91" s="22"/>
      <c r="E91" s="14"/>
      <c r="F91" s="14"/>
      <c r="G91" s="14"/>
    </row>
    <row r="92" spans="2:7" ht="39" customHeight="1">
      <c r="B92" s="14"/>
      <c r="C92" s="22"/>
      <c r="D92" s="22"/>
      <c r="E92" s="14"/>
      <c r="F92" s="14"/>
      <c r="G92" s="14"/>
    </row>
    <row r="93" spans="2:7" ht="39" customHeight="1"/>
    <row r="94" spans="2:7" ht="39" customHeight="1">
      <c r="B94" s="14"/>
      <c r="D94" s="22"/>
      <c r="E94" s="14"/>
      <c r="F94" s="14"/>
      <c r="G94" s="14"/>
    </row>
    <row r="95" spans="2:7" ht="39" customHeight="1">
      <c r="B95" s="14"/>
      <c r="C95" s="22"/>
      <c r="D95" s="22"/>
      <c r="E95" s="14"/>
      <c r="F95" s="14"/>
      <c r="G95" s="14"/>
    </row>
    <row r="96" spans="2:7" ht="39" customHeight="1"/>
    <row r="97" spans="2:7" ht="39" customHeight="1">
      <c r="B97" s="14"/>
      <c r="D97" s="22"/>
      <c r="E97" s="14"/>
      <c r="F97" s="14"/>
      <c r="G97" s="14"/>
    </row>
    <row r="98" spans="2:7" ht="39" customHeight="1">
      <c r="B98" s="14"/>
      <c r="C98" s="22"/>
      <c r="D98" s="22"/>
      <c r="E98" s="14"/>
      <c r="F98" s="14"/>
      <c r="G98" s="14"/>
    </row>
    <row r="99" spans="2:7" ht="39" customHeight="1"/>
    <row r="100" spans="2:7" ht="39" customHeight="1">
      <c r="B100" s="14"/>
      <c r="D100" s="22"/>
      <c r="E100" s="14"/>
      <c r="F100" s="14"/>
      <c r="G100" s="14"/>
    </row>
    <row r="101" spans="2:7" ht="39" customHeight="1">
      <c r="B101" s="14"/>
      <c r="C101" s="22"/>
      <c r="D101" s="22"/>
      <c r="E101" s="14"/>
      <c r="F101" s="14"/>
      <c r="G101" s="14"/>
    </row>
    <row r="102" spans="2:7" ht="39" customHeight="1"/>
    <row r="103" spans="2:7" ht="39" customHeight="1">
      <c r="B103" s="14"/>
      <c r="D103" s="22"/>
      <c r="E103" s="14"/>
      <c r="F103" s="14"/>
      <c r="G103" s="14"/>
    </row>
    <row r="104" spans="2:7" ht="39" customHeight="1">
      <c r="B104" s="14"/>
      <c r="C104" s="22"/>
      <c r="D104" s="22"/>
      <c r="E104" s="14"/>
      <c r="F104" s="14"/>
      <c r="G104" s="14"/>
    </row>
    <row r="105" spans="2:7" ht="39" customHeight="1"/>
    <row r="106" spans="2:7" ht="39" customHeight="1">
      <c r="B106" s="14"/>
      <c r="D106" s="22"/>
      <c r="E106" s="14"/>
      <c r="F106" s="14"/>
      <c r="G106" s="14"/>
    </row>
    <row r="107" spans="2:7" ht="39" customHeight="1">
      <c r="B107" s="14"/>
      <c r="C107" s="22"/>
      <c r="D107" s="22"/>
      <c r="E107" s="14"/>
      <c r="F107" s="14"/>
      <c r="G107" s="14"/>
    </row>
    <row r="108" spans="2:7" ht="39" customHeight="1"/>
    <row r="109" spans="2:7" ht="39" customHeight="1">
      <c r="B109" s="14"/>
      <c r="D109" s="22"/>
      <c r="E109" s="14"/>
      <c r="F109" s="14"/>
      <c r="G109" s="14"/>
    </row>
    <row r="110" spans="2:7" ht="39" customHeight="1">
      <c r="B110" s="14"/>
      <c r="C110" s="22"/>
      <c r="D110" s="22"/>
      <c r="E110" s="14"/>
      <c r="F110" s="14"/>
      <c r="G110" s="14"/>
    </row>
    <row r="111" spans="2:7" ht="39" customHeight="1"/>
    <row r="112" spans="2:7" ht="39" customHeight="1">
      <c r="B112" s="14"/>
      <c r="D112" s="22"/>
      <c r="E112" s="14"/>
      <c r="F112" s="14"/>
      <c r="G112" s="14"/>
    </row>
    <row r="113" spans="2:7" ht="39" customHeight="1">
      <c r="B113" s="14"/>
      <c r="C113" s="22"/>
      <c r="D113" s="22"/>
      <c r="E113" s="14"/>
      <c r="F113" s="14"/>
      <c r="G113" s="14"/>
    </row>
    <row r="114" spans="2:7" ht="39" customHeight="1"/>
    <row r="115" spans="2:7" ht="39" customHeight="1">
      <c r="B115" s="14"/>
      <c r="D115" s="22"/>
      <c r="E115" s="14"/>
      <c r="F115" s="14"/>
      <c r="G115" s="14"/>
    </row>
    <row r="116" spans="2:7" ht="39" customHeight="1">
      <c r="B116" s="14"/>
      <c r="C116" s="22"/>
      <c r="D116" s="22"/>
      <c r="E116" s="14"/>
      <c r="F116" s="14"/>
      <c r="G116" s="14"/>
    </row>
    <row r="117" spans="2:7" ht="39" customHeight="1"/>
    <row r="118" spans="2:7" ht="39" customHeight="1">
      <c r="B118" s="14"/>
      <c r="D118" s="22"/>
      <c r="E118" s="14"/>
      <c r="F118" s="14"/>
      <c r="G118" s="14"/>
    </row>
    <row r="119" spans="2:7" ht="39" customHeight="1">
      <c r="B119" s="14"/>
      <c r="C119" s="22"/>
      <c r="D119" s="22"/>
      <c r="E119" s="14"/>
      <c r="F119" s="14"/>
      <c r="G119" s="14"/>
    </row>
    <row r="120" spans="2:7" ht="39" customHeight="1"/>
    <row r="121" spans="2:7" ht="39" customHeight="1">
      <c r="B121" s="14"/>
      <c r="D121" s="22"/>
      <c r="E121" s="14"/>
      <c r="F121" s="14"/>
      <c r="G121" s="14"/>
    </row>
    <row r="122" spans="2:7" ht="39" customHeight="1">
      <c r="B122" s="14"/>
      <c r="C122" s="22"/>
      <c r="D122" s="22"/>
      <c r="E122" s="14"/>
      <c r="F122" s="14"/>
      <c r="G122" s="14"/>
    </row>
    <row r="123" spans="2:7" ht="39" customHeight="1">
      <c r="C123" s="22"/>
      <c r="G123" s="14"/>
    </row>
  </sheetData>
  <mergeCells count="11">
    <mergeCell ref="L1:Q1"/>
    <mergeCell ref="A2:Q2"/>
    <mergeCell ref="F4:H4"/>
    <mergeCell ref="E6:Q6"/>
    <mergeCell ref="E8:P8"/>
    <mergeCell ref="F10:L10"/>
    <mergeCell ref="E11:M11"/>
    <mergeCell ref="B13:B14"/>
    <mergeCell ref="C13:C14"/>
    <mergeCell ref="D13:D14"/>
    <mergeCell ref="E13:P14"/>
  </mergeCells>
  <phoneticPr fontId="86"/>
  <pageMargins left="0.70866141732283472" right="0.70866141732283472" top="0.74803149606299213" bottom="0.74803149606299213" header="0.31496062992125984" footer="0.31496062992125984"/>
  <pageSetup paperSize="9" scale="96" fitToWidth="1" fitToHeight="1" orientation="landscape" usePrinterDefaults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I501"/>
  <sheetViews>
    <sheetView showGridLines="0" showZeros="0" view="pageBreakPreview" zoomScale="115" zoomScaleSheetLayoutView="115" workbookViewId="0">
      <pane ySplit="2" topLeftCell="A3" activePane="bottomLeft" state="frozen"/>
      <selection pane="bottomLeft" activeCell="A2" sqref="A2"/>
    </sheetView>
  </sheetViews>
  <sheetFormatPr defaultColWidth="8.875" defaultRowHeight="10.5"/>
  <cols>
    <col min="1" max="1" width="3.625" style="35" customWidth="1"/>
    <col min="2" max="2" width="16.625" style="36" customWidth="1"/>
    <col min="3" max="3" width="16.625" style="35" customWidth="1"/>
    <col min="4" max="4" width="8.875" style="37"/>
    <col min="5" max="5" width="3.625" style="35" customWidth="1"/>
    <col min="6" max="6" width="8.875" style="35"/>
    <col min="7" max="7" width="12.75" style="35" customWidth="1"/>
    <col min="8" max="8" width="1.625" style="35" customWidth="1"/>
    <col min="9" max="9" width="13" style="35" customWidth="1"/>
    <col min="10" max="16384" width="8.875" style="38"/>
  </cols>
  <sheetData>
    <row r="1" spans="1:9">
      <c r="A1" s="35" t="s">
        <v>146</v>
      </c>
    </row>
    <row r="2" spans="1:9" ht="25.15" customHeight="1">
      <c r="A2" s="40" t="s">
        <v>4</v>
      </c>
      <c r="B2" s="51"/>
      <c r="C2" s="61" t="s">
        <v>47</v>
      </c>
      <c r="D2" s="73" t="s">
        <v>9</v>
      </c>
      <c r="E2" s="61" t="s">
        <v>8</v>
      </c>
      <c r="F2" s="61" t="s">
        <v>3</v>
      </c>
      <c r="G2" s="61" t="s">
        <v>2</v>
      </c>
      <c r="H2" s="102" t="s">
        <v>1</v>
      </c>
      <c r="I2" s="109"/>
    </row>
    <row r="3" spans="1:9" ht="12.6" customHeight="1">
      <c r="A3" s="41"/>
      <c r="B3" s="35"/>
      <c r="C3" s="62"/>
      <c r="D3" s="74"/>
      <c r="E3" s="84"/>
      <c r="F3" s="88"/>
      <c r="G3" s="88"/>
      <c r="H3" s="103"/>
      <c r="I3" s="110"/>
    </row>
    <row r="4" spans="1:9" ht="12.6" customHeight="1">
      <c r="A4" s="42"/>
      <c r="B4" s="52" t="s">
        <v>13</v>
      </c>
      <c r="C4" s="63"/>
      <c r="D4" s="75"/>
      <c r="E4" s="58"/>
      <c r="F4" s="89"/>
      <c r="G4" s="89"/>
      <c r="H4" s="104"/>
      <c r="I4" s="111"/>
    </row>
    <row r="5" spans="1:9" ht="12.6" customHeight="1">
      <c r="A5" s="43"/>
      <c r="B5" s="53"/>
      <c r="C5" s="64"/>
      <c r="D5" s="76"/>
      <c r="E5" s="84"/>
      <c r="F5" s="90"/>
      <c r="G5" s="90"/>
      <c r="H5" s="103"/>
      <c r="I5" s="110"/>
    </row>
    <row r="6" spans="1:9" ht="12.6" customHeight="1">
      <c r="A6" s="42" t="s">
        <v>57</v>
      </c>
      <c r="B6" s="52" t="s">
        <v>58</v>
      </c>
      <c r="C6" s="63"/>
      <c r="D6" s="77">
        <v>1</v>
      </c>
      <c r="E6" s="58" t="s">
        <v>15</v>
      </c>
      <c r="F6" s="89"/>
      <c r="G6" s="89"/>
      <c r="H6" s="104"/>
      <c r="I6" s="111"/>
    </row>
    <row r="7" spans="1:9" ht="12.6" customHeight="1">
      <c r="A7" s="43"/>
      <c r="B7" s="53"/>
      <c r="C7" s="64"/>
      <c r="D7" s="74"/>
      <c r="E7" s="84"/>
      <c r="F7" s="90"/>
      <c r="G7" s="90"/>
      <c r="H7" s="103"/>
      <c r="I7" s="110"/>
    </row>
    <row r="8" spans="1:9" ht="12.6" customHeight="1">
      <c r="A8" s="42">
        <v>1</v>
      </c>
      <c r="B8" s="54" t="str">
        <f>明細書!B6</f>
        <v>現業棟解体</v>
      </c>
      <c r="C8" s="63"/>
      <c r="D8" s="77">
        <v>1</v>
      </c>
      <c r="E8" s="58" t="s">
        <v>15</v>
      </c>
      <c r="F8" s="89"/>
      <c r="G8" s="89"/>
      <c r="H8" s="104"/>
      <c r="I8" s="112">
        <f>明細書!I6</f>
        <v>0</v>
      </c>
    </row>
    <row r="9" spans="1:9" ht="12.6" customHeight="1">
      <c r="A9" s="43"/>
      <c r="B9" s="53"/>
      <c r="C9" s="64"/>
      <c r="D9" s="74"/>
      <c r="E9" s="84"/>
      <c r="F9" s="90"/>
      <c r="G9" s="90"/>
      <c r="H9" s="103"/>
      <c r="I9" s="110"/>
    </row>
    <row r="10" spans="1:9" ht="12.6" customHeight="1">
      <c r="A10" s="42">
        <v>2</v>
      </c>
      <c r="B10" s="54" t="s">
        <v>100</v>
      </c>
      <c r="C10" s="63"/>
      <c r="D10" s="77">
        <v>1</v>
      </c>
      <c r="E10" s="58" t="s">
        <v>15</v>
      </c>
      <c r="F10" s="89"/>
      <c r="G10" s="89"/>
      <c r="H10" s="104"/>
      <c r="I10" s="111"/>
    </row>
    <row r="11" spans="1:9" ht="12.6" customHeight="1">
      <c r="A11" s="43"/>
      <c r="B11" s="53"/>
      <c r="C11" s="64"/>
      <c r="D11" s="74"/>
      <c r="E11" s="84"/>
      <c r="F11" s="90"/>
      <c r="G11" s="90"/>
      <c r="H11" s="103"/>
      <c r="I11" s="110"/>
    </row>
    <row r="12" spans="1:9" ht="12.6" customHeight="1">
      <c r="A12" s="42">
        <v>3</v>
      </c>
      <c r="B12" s="54" t="s">
        <v>54</v>
      </c>
      <c r="C12" s="63"/>
      <c r="D12" s="77">
        <v>1</v>
      </c>
      <c r="E12" s="58" t="s">
        <v>15</v>
      </c>
      <c r="F12" s="89"/>
      <c r="G12" s="89"/>
      <c r="H12" s="104"/>
      <c r="I12" s="111"/>
    </row>
    <row r="13" spans="1:9" ht="12.6" customHeight="1">
      <c r="A13" s="43"/>
      <c r="B13" s="53"/>
      <c r="C13" s="64"/>
      <c r="D13" s="76"/>
      <c r="E13" s="84"/>
      <c r="F13" s="90"/>
      <c r="G13" s="90"/>
      <c r="H13" s="103"/>
      <c r="I13" s="110"/>
    </row>
    <row r="14" spans="1:9" ht="12.6" customHeight="1">
      <c r="A14" s="42">
        <v>4</v>
      </c>
      <c r="B14" s="54" t="s">
        <v>113</v>
      </c>
      <c r="C14" s="63"/>
      <c r="D14" s="77">
        <v>1</v>
      </c>
      <c r="E14" s="58" t="s">
        <v>15</v>
      </c>
      <c r="F14" s="89"/>
      <c r="G14" s="89"/>
      <c r="H14" s="104"/>
      <c r="I14" s="111"/>
    </row>
    <row r="15" spans="1:9" ht="12.6" customHeight="1">
      <c r="A15" s="43"/>
      <c r="B15" s="53"/>
      <c r="C15" s="64"/>
      <c r="D15" s="76"/>
      <c r="E15" s="84"/>
      <c r="F15" s="90"/>
      <c r="G15" s="90"/>
      <c r="H15" s="103"/>
      <c r="I15" s="110"/>
    </row>
    <row r="16" spans="1:9" ht="12.6" customHeight="1">
      <c r="A16" s="42"/>
      <c r="B16" s="55"/>
      <c r="C16" s="63"/>
      <c r="D16" s="77"/>
      <c r="E16" s="58"/>
      <c r="F16" s="89"/>
      <c r="G16" s="89"/>
      <c r="H16" s="104"/>
      <c r="I16" s="111">
        <f>SUM(I8:I15)</f>
        <v>0</v>
      </c>
    </row>
    <row r="17" spans="1:9" ht="12.6" customHeight="1">
      <c r="A17" s="41"/>
      <c r="B17" s="56"/>
      <c r="C17" s="62"/>
      <c r="D17" s="78"/>
      <c r="E17" s="85"/>
      <c r="F17" s="91"/>
      <c r="G17" s="91"/>
      <c r="H17" s="105"/>
      <c r="I17" s="113"/>
    </row>
    <row r="18" spans="1:9" ht="12.6" customHeight="1">
      <c r="A18" s="41"/>
      <c r="B18" s="56"/>
      <c r="C18" s="62"/>
      <c r="D18" s="78"/>
      <c r="E18" s="85"/>
      <c r="F18" s="91"/>
      <c r="G18" s="91"/>
      <c r="H18" s="105"/>
      <c r="I18" s="113"/>
    </row>
    <row r="19" spans="1:9" ht="12.6" customHeight="1">
      <c r="A19" s="43"/>
      <c r="B19" s="53"/>
      <c r="C19" s="64"/>
      <c r="D19" s="74"/>
      <c r="E19" s="84"/>
      <c r="F19" s="90"/>
      <c r="G19" s="90"/>
      <c r="H19" s="103"/>
      <c r="I19" s="110"/>
    </row>
    <row r="20" spans="1:9" s="39" customFormat="1" ht="12.6" customHeight="1">
      <c r="A20" s="42" t="s">
        <v>37</v>
      </c>
      <c r="B20" s="52" t="s">
        <v>60</v>
      </c>
      <c r="C20" s="65"/>
      <c r="D20" s="79"/>
      <c r="E20" s="86"/>
      <c r="F20" s="92"/>
      <c r="G20" s="92"/>
      <c r="H20" s="106"/>
      <c r="I20" s="114"/>
    </row>
    <row r="21" spans="1:9" ht="12.6" customHeight="1">
      <c r="A21" s="43"/>
      <c r="B21" s="53"/>
      <c r="C21" s="64"/>
      <c r="D21" s="74"/>
      <c r="E21" s="84"/>
      <c r="F21" s="90"/>
      <c r="G21" s="90"/>
      <c r="H21" s="103"/>
      <c r="I21" s="110"/>
    </row>
    <row r="22" spans="1:9" ht="12.6" customHeight="1">
      <c r="A22" s="44" t="s">
        <v>61</v>
      </c>
      <c r="B22" s="52" t="s">
        <v>39</v>
      </c>
      <c r="C22" s="66"/>
      <c r="D22" s="77">
        <v>1</v>
      </c>
      <c r="E22" s="58" t="s">
        <v>15</v>
      </c>
      <c r="F22" s="89"/>
      <c r="G22" s="96"/>
      <c r="H22" s="104"/>
      <c r="I22" s="111"/>
    </row>
    <row r="23" spans="1:9" ht="12.6" customHeight="1">
      <c r="A23" s="43"/>
      <c r="B23" s="53"/>
      <c r="C23" s="67"/>
      <c r="D23" s="76"/>
      <c r="E23" s="84"/>
      <c r="F23" s="90"/>
      <c r="G23" s="90"/>
      <c r="H23" s="103"/>
      <c r="I23" s="110"/>
    </row>
    <row r="24" spans="1:9" ht="12.6" customHeight="1">
      <c r="A24" s="42"/>
      <c r="B24" s="57" t="s">
        <v>59</v>
      </c>
      <c r="C24" s="68"/>
      <c r="D24" s="77">
        <v>1</v>
      </c>
      <c r="E24" s="58" t="s">
        <v>15</v>
      </c>
      <c r="F24" s="89"/>
      <c r="G24" s="89"/>
      <c r="H24" s="104"/>
      <c r="I24" s="111"/>
    </row>
    <row r="25" spans="1:9" ht="12.6" customHeight="1">
      <c r="A25" s="43"/>
      <c r="B25" s="53"/>
      <c r="C25" s="67"/>
      <c r="D25" s="76"/>
      <c r="E25" s="84"/>
      <c r="F25" s="90"/>
      <c r="G25" s="90"/>
      <c r="H25" s="103"/>
      <c r="I25" s="110"/>
    </row>
    <row r="26" spans="1:9" ht="12.6" customHeight="1">
      <c r="A26" s="42"/>
      <c r="B26" s="58" t="s">
        <v>28</v>
      </c>
      <c r="C26" s="68"/>
      <c r="D26" s="77"/>
      <c r="E26" s="58"/>
      <c r="F26" s="89"/>
      <c r="G26" s="89"/>
      <c r="H26" s="104"/>
      <c r="I26" s="111"/>
    </row>
    <row r="27" spans="1:9" ht="12.6" customHeight="1">
      <c r="A27" s="43"/>
      <c r="B27" s="53"/>
      <c r="C27" s="67"/>
      <c r="D27" s="74"/>
      <c r="E27" s="84"/>
      <c r="F27" s="90"/>
      <c r="G27" s="90"/>
      <c r="H27" s="103"/>
      <c r="I27" s="110"/>
    </row>
    <row r="28" spans="1:9" ht="12.6" customHeight="1">
      <c r="A28" s="44" t="s">
        <v>10</v>
      </c>
      <c r="B28" s="52" t="s">
        <v>25</v>
      </c>
      <c r="C28" s="66"/>
      <c r="D28" s="75">
        <v>1</v>
      </c>
      <c r="E28" s="58" t="s">
        <v>15</v>
      </c>
      <c r="F28" s="89"/>
      <c r="G28" s="89"/>
      <c r="H28" s="104"/>
      <c r="I28" s="111"/>
    </row>
    <row r="29" spans="1:9" ht="12.6" customHeight="1">
      <c r="A29" s="45"/>
      <c r="B29" s="35"/>
      <c r="C29" s="69"/>
      <c r="D29" s="80"/>
      <c r="E29" s="85"/>
      <c r="F29" s="91"/>
      <c r="G29" s="91"/>
      <c r="H29" s="105"/>
      <c r="I29" s="113"/>
    </row>
    <row r="30" spans="1:9" ht="12.6" customHeight="1">
      <c r="A30" s="45"/>
      <c r="B30" s="56" t="s">
        <v>12</v>
      </c>
      <c r="C30" s="69"/>
      <c r="D30" s="80"/>
      <c r="E30" s="85"/>
      <c r="F30" s="91"/>
      <c r="G30" s="91"/>
      <c r="H30" s="105"/>
      <c r="I30" s="113"/>
    </row>
    <row r="31" spans="1:9" ht="12.6" customHeight="1">
      <c r="A31" s="43"/>
      <c r="B31" s="53"/>
      <c r="C31" s="67"/>
      <c r="D31" s="76"/>
      <c r="E31" s="84"/>
      <c r="F31" s="90"/>
      <c r="G31" s="90"/>
      <c r="H31" s="103"/>
      <c r="I31" s="110"/>
    </row>
    <row r="32" spans="1:9" ht="12.6" customHeight="1">
      <c r="A32" s="44" t="s">
        <v>62</v>
      </c>
      <c r="B32" s="52" t="s">
        <v>31</v>
      </c>
      <c r="C32" s="70"/>
      <c r="D32" s="77">
        <v>1</v>
      </c>
      <c r="E32" s="58" t="s">
        <v>15</v>
      </c>
      <c r="F32" s="89"/>
      <c r="G32" s="91"/>
      <c r="H32" s="104"/>
      <c r="I32" s="111"/>
    </row>
    <row r="33" spans="1:9" ht="12.6" customHeight="1">
      <c r="A33" s="43"/>
      <c r="B33" s="53"/>
      <c r="C33" s="64"/>
      <c r="D33" s="74"/>
      <c r="E33" s="84"/>
      <c r="F33" s="93"/>
      <c r="G33" s="97"/>
      <c r="H33" s="103"/>
      <c r="I33" s="110"/>
    </row>
    <row r="34" spans="1:9" ht="12.6" customHeight="1">
      <c r="A34" s="42"/>
      <c r="B34" s="55" t="s">
        <v>48</v>
      </c>
      <c r="C34" s="63"/>
      <c r="D34" s="77"/>
      <c r="E34" s="58"/>
      <c r="F34" s="94"/>
      <c r="G34" s="98"/>
      <c r="H34" s="107" t="s">
        <v>123</v>
      </c>
      <c r="I34" s="111"/>
    </row>
    <row r="35" spans="1:9" ht="12.6" customHeight="1">
      <c r="A35" s="43"/>
      <c r="B35" s="53"/>
      <c r="C35" s="64"/>
      <c r="D35" s="74"/>
      <c r="E35" s="84"/>
      <c r="F35" s="90"/>
      <c r="G35" s="99"/>
      <c r="H35" s="103"/>
      <c r="I35" s="110"/>
    </row>
    <row r="36" spans="1:9" ht="12.6" customHeight="1">
      <c r="A36" s="42"/>
      <c r="B36" s="52"/>
      <c r="C36" s="63"/>
      <c r="D36" s="77"/>
      <c r="E36" s="58"/>
      <c r="F36" s="89"/>
      <c r="G36" s="89"/>
      <c r="H36" s="104"/>
      <c r="I36" s="111"/>
    </row>
    <row r="37" spans="1:9" ht="12.6" customHeight="1">
      <c r="A37" s="43"/>
      <c r="B37" s="53"/>
      <c r="C37" s="64"/>
      <c r="D37" s="76"/>
      <c r="E37" s="84"/>
      <c r="F37" s="90"/>
      <c r="G37" s="100"/>
      <c r="H37" s="103"/>
      <c r="I37" s="110"/>
    </row>
    <row r="38" spans="1:9" ht="12.6" customHeight="1">
      <c r="A38" s="42"/>
      <c r="B38" s="52" t="s">
        <v>41</v>
      </c>
      <c r="C38" s="71">
        <v>0.1</v>
      </c>
      <c r="D38" s="77"/>
      <c r="E38" s="58"/>
      <c r="F38" s="89"/>
      <c r="G38" s="101"/>
      <c r="H38" s="104"/>
      <c r="I38" s="111"/>
    </row>
    <row r="39" spans="1:9" ht="12.6" customHeight="1">
      <c r="A39" s="43"/>
      <c r="B39" s="53"/>
      <c r="C39" s="64"/>
      <c r="D39" s="74"/>
      <c r="E39" s="84"/>
      <c r="F39" s="90"/>
      <c r="G39" s="90"/>
      <c r="H39" s="103"/>
      <c r="I39" s="110"/>
    </row>
    <row r="40" spans="1:9" ht="12.6" customHeight="1">
      <c r="A40" s="42"/>
      <c r="B40" s="55"/>
      <c r="C40" s="63"/>
      <c r="D40" s="77"/>
      <c r="E40" s="58"/>
      <c r="F40" s="89"/>
      <c r="G40" s="89"/>
      <c r="H40" s="104"/>
      <c r="I40" s="111"/>
    </row>
    <row r="41" spans="1:9" ht="12.6" customHeight="1">
      <c r="A41" s="43"/>
      <c r="B41" s="53"/>
      <c r="C41" s="64"/>
      <c r="D41" s="74"/>
      <c r="E41" s="84"/>
      <c r="F41" s="90"/>
      <c r="G41" s="100"/>
      <c r="H41" s="103"/>
      <c r="I41" s="110"/>
    </row>
    <row r="42" spans="1:9" ht="12.6" customHeight="1">
      <c r="A42" s="42"/>
      <c r="B42" s="52" t="s">
        <v>50</v>
      </c>
      <c r="C42" s="63"/>
      <c r="D42" s="77"/>
      <c r="E42" s="58"/>
      <c r="F42" s="89"/>
      <c r="G42" s="101"/>
      <c r="H42" s="104"/>
      <c r="I42" s="111"/>
    </row>
    <row r="43" spans="1:9" ht="12.6" customHeight="1">
      <c r="A43" s="43"/>
      <c r="B43" s="53"/>
      <c r="C43" s="64"/>
      <c r="D43" s="74"/>
      <c r="E43" s="84"/>
      <c r="F43" s="90"/>
      <c r="G43" s="90"/>
      <c r="H43" s="103"/>
      <c r="I43" s="110"/>
    </row>
    <row r="44" spans="1:9" ht="12.6" customHeight="1">
      <c r="A44" s="42"/>
      <c r="B44" s="52"/>
      <c r="C44" s="63"/>
      <c r="D44" s="77"/>
      <c r="E44" s="58"/>
      <c r="F44" s="89"/>
      <c r="G44" s="89">
        <f>INT(D44*F44)</f>
        <v>0</v>
      </c>
      <c r="H44" s="104"/>
      <c r="I44" s="111"/>
    </row>
    <row r="45" spans="1:9" ht="12.6" customHeight="1">
      <c r="A45" s="43"/>
      <c r="B45" s="53"/>
      <c r="C45" s="64"/>
      <c r="D45" s="74"/>
      <c r="E45" s="84"/>
      <c r="F45" s="90"/>
      <c r="G45" s="90"/>
      <c r="H45" s="103"/>
      <c r="I45" s="110"/>
    </row>
    <row r="46" spans="1:9" ht="12.6" customHeight="1">
      <c r="A46" s="42"/>
      <c r="B46" s="52"/>
      <c r="C46" s="63"/>
      <c r="D46" s="77"/>
      <c r="E46" s="58"/>
      <c r="F46" s="89"/>
      <c r="G46" s="89">
        <f>INT(D46*F46)</f>
        <v>0</v>
      </c>
      <c r="H46" s="104"/>
      <c r="I46" s="111"/>
    </row>
    <row r="47" spans="1:9" ht="12.6" customHeight="1">
      <c r="A47" s="43"/>
      <c r="B47" s="53"/>
      <c r="C47" s="64"/>
      <c r="D47" s="74"/>
      <c r="E47" s="84"/>
      <c r="F47" s="90"/>
      <c r="G47" s="90"/>
      <c r="H47" s="103"/>
      <c r="I47" s="110"/>
    </row>
    <row r="48" spans="1:9" ht="12.6" customHeight="1">
      <c r="A48" s="42"/>
      <c r="B48" s="52"/>
      <c r="C48" s="63"/>
      <c r="D48" s="77"/>
      <c r="E48" s="58"/>
      <c r="F48" s="89"/>
      <c r="G48" s="89">
        <f>INT(D48*F48)</f>
        <v>0</v>
      </c>
      <c r="H48" s="104"/>
      <c r="I48" s="111"/>
    </row>
    <row r="49" spans="1:9" ht="12.6" customHeight="1">
      <c r="A49" s="43"/>
      <c r="B49" s="53"/>
      <c r="C49" s="64"/>
      <c r="D49" s="74"/>
      <c r="E49" s="84"/>
      <c r="F49" s="90"/>
      <c r="G49" s="90"/>
      <c r="H49" s="103"/>
      <c r="I49" s="110"/>
    </row>
    <row r="50" spans="1:9" ht="12.6" customHeight="1">
      <c r="A50" s="46"/>
      <c r="B50" s="48"/>
      <c r="C50" s="72"/>
      <c r="D50" s="81"/>
      <c r="E50" s="87"/>
      <c r="F50" s="95"/>
      <c r="G50" s="95"/>
      <c r="H50" s="108"/>
      <c r="I50" s="115"/>
    </row>
    <row r="51" spans="1:9">
      <c r="A51" s="47"/>
      <c r="B51" s="59"/>
      <c r="C51" s="47"/>
      <c r="D51" s="82"/>
      <c r="E51" s="47"/>
      <c r="F51" s="47"/>
      <c r="G51" s="47"/>
      <c r="H51" s="47"/>
      <c r="I51" s="47"/>
    </row>
    <row r="100" spans="1:9">
      <c r="A100" s="48"/>
      <c r="B100" s="60"/>
      <c r="C100" s="48"/>
      <c r="D100" s="83"/>
      <c r="E100" s="48"/>
      <c r="F100" s="48"/>
      <c r="G100" s="48"/>
      <c r="H100" s="48"/>
      <c r="I100" s="48"/>
    </row>
    <row r="101" spans="1:9">
      <c r="A101" s="47"/>
      <c r="B101" s="59"/>
      <c r="C101" s="47"/>
      <c r="D101" s="82"/>
      <c r="E101" s="47"/>
      <c r="F101" s="47"/>
      <c r="G101" s="47"/>
      <c r="H101" s="47"/>
      <c r="I101" s="47"/>
    </row>
    <row r="150" spans="1:9">
      <c r="A150" s="48"/>
      <c r="B150" s="60"/>
      <c r="C150" s="48"/>
      <c r="D150" s="83"/>
      <c r="E150" s="48"/>
      <c r="F150" s="48"/>
      <c r="G150" s="48"/>
      <c r="H150" s="48"/>
      <c r="I150" s="48"/>
    </row>
    <row r="151" spans="1:9">
      <c r="A151" s="47"/>
      <c r="B151" s="59"/>
      <c r="C151" s="47"/>
      <c r="D151" s="82"/>
      <c r="E151" s="47"/>
      <c r="F151" s="47"/>
      <c r="G151" s="47"/>
      <c r="H151" s="47"/>
      <c r="I151" s="47"/>
    </row>
    <row r="200" spans="1:9">
      <c r="A200" s="48"/>
      <c r="B200" s="60"/>
      <c r="C200" s="48"/>
      <c r="D200" s="83"/>
      <c r="E200" s="48"/>
      <c r="F200" s="48"/>
      <c r="G200" s="48"/>
      <c r="H200" s="48"/>
      <c r="I200" s="48"/>
    </row>
    <row r="201" spans="1:9">
      <c r="A201" s="47"/>
      <c r="B201" s="59"/>
      <c r="C201" s="47"/>
      <c r="D201" s="82"/>
      <c r="E201" s="47"/>
      <c r="F201" s="47"/>
      <c r="G201" s="47"/>
      <c r="H201" s="47"/>
      <c r="I201" s="47"/>
    </row>
    <row r="250" spans="1:9">
      <c r="A250" s="49"/>
      <c r="B250" s="60"/>
      <c r="C250" s="48"/>
      <c r="D250" s="83"/>
      <c r="E250" s="48"/>
      <c r="F250" s="48"/>
      <c r="G250" s="48"/>
      <c r="H250" s="48"/>
      <c r="I250" s="116"/>
    </row>
    <row r="251" spans="1:9">
      <c r="A251" s="50"/>
      <c r="B251" s="59"/>
      <c r="C251" s="47"/>
      <c r="D251" s="82"/>
      <c r="E251" s="47"/>
      <c r="F251" s="47"/>
      <c r="G251" s="47"/>
      <c r="H251" s="47"/>
      <c r="I251" s="117"/>
    </row>
    <row r="300" spans="1:9">
      <c r="A300" s="49"/>
      <c r="B300" s="60"/>
      <c r="C300" s="48"/>
      <c r="D300" s="83"/>
      <c r="E300" s="48"/>
      <c r="F300" s="48"/>
      <c r="G300" s="48"/>
      <c r="H300" s="48"/>
      <c r="I300" s="116"/>
    </row>
    <row r="301" spans="1:9">
      <c r="A301" s="50"/>
      <c r="B301" s="59"/>
      <c r="C301" s="47"/>
      <c r="D301" s="82"/>
      <c r="E301" s="47"/>
      <c r="F301" s="47"/>
      <c r="G301" s="47"/>
      <c r="H301" s="47"/>
      <c r="I301" s="117"/>
    </row>
    <row r="350" spans="1:9">
      <c r="A350" s="48"/>
      <c r="B350" s="60"/>
      <c r="C350" s="48"/>
      <c r="D350" s="83"/>
      <c r="E350" s="48"/>
      <c r="F350" s="48"/>
      <c r="G350" s="48"/>
      <c r="H350" s="48"/>
      <c r="I350" s="48"/>
    </row>
    <row r="351" spans="1:9">
      <c r="A351" s="47"/>
      <c r="B351" s="59"/>
      <c r="C351" s="47"/>
      <c r="D351" s="82"/>
      <c r="E351" s="47"/>
      <c r="F351" s="47"/>
      <c r="G351" s="47"/>
      <c r="H351" s="47"/>
      <c r="I351" s="47"/>
    </row>
    <row r="400" spans="1:9">
      <c r="A400" s="49"/>
      <c r="B400" s="60"/>
      <c r="C400" s="48"/>
      <c r="D400" s="83"/>
      <c r="E400" s="48"/>
      <c r="F400" s="48"/>
      <c r="G400" s="48"/>
      <c r="H400" s="48"/>
      <c r="I400" s="116"/>
    </row>
    <row r="401" spans="1:9">
      <c r="A401" s="50"/>
      <c r="B401" s="59"/>
      <c r="C401" s="47"/>
      <c r="D401" s="82"/>
      <c r="E401" s="47"/>
      <c r="F401" s="47"/>
      <c r="G401" s="47"/>
      <c r="H401" s="47"/>
      <c r="I401" s="117"/>
    </row>
    <row r="450" spans="1:9">
      <c r="A450" s="49"/>
      <c r="B450" s="60"/>
      <c r="C450" s="48"/>
      <c r="D450" s="83"/>
      <c r="E450" s="48"/>
      <c r="F450" s="48"/>
      <c r="G450" s="48"/>
      <c r="H450" s="48"/>
      <c r="I450" s="116"/>
    </row>
    <row r="451" spans="1:9">
      <c r="A451" s="50"/>
      <c r="B451" s="59"/>
      <c r="C451" s="47"/>
      <c r="D451" s="82"/>
      <c r="E451" s="47"/>
      <c r="F451" s="47"/>
      <c r="G451" s="47"/>
      <c r="H451" s="47"/>
      <c r="I451" s="117"/>
    </row>
    <row r="500" spans="1:9">
      <c r="A500" s="49"/>
      <c r="B500" s="60"/>
      <c r="C500" s="48"/>
      <c r="D500" s="83"/>
      <c r="E500" s="48"/>
      <c r="F500" s="48"/>
      <c r="G500" s="48"/>
      <c r="H500" s="48"/>
      <c r="I500" s="116"/>
    </row>
    <row r="501" spans="1:9">
      <c r="A501" s="50"/>
      <c r="B501" s="59"/>
      <c r="C501" s="47"/>
      <c r="D501" s="82"/>
      <c r="E501" s="47"/>
      <c r="F501" s="47"/>
      <c r="G501" s="47"/>
      <c r="H501" s="47"/>
      <c r="I501" s="117"/>
    </row>
  </sheetData>
  <mergeCells count="2">
    <mergeCell ref="G37:G38"/>
    <mergeCell ref="G41:G42"/>
  </mergeCells>
  <phoneticPr fontId="86"/>
  <printOptions horizontalCentered="1"/>
  <pageMargins left="0.59055118110236227" right="0.19685039370078741" top="1.1811023622047245" bottom="1.1023622047244095" header="0.51181102362204722" footer="0.47244094488188981"/>
  <pageSetup paperSize="9" scale="113" fitToWidth="1" fitToHeight="1" orientation="portrait" usePrinterDefaults="1" r:id="rId1"/>
  <headerFooter alignWithMargins="0">
    <oddFooter>&amp;L&amp;"ＭＳ Ｐ明朝,標準"&amp;9柴　田　町&amp;R&amp;"ＭＳ Ｐ明朝,標準"&amp;9&amp;U№　　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J52"/>
  <sheetViews>
    <sheetView showGridLines="0" showZeros="0" view="pageBreakPreview" zoomScale="115" zoomScaleSheetLayoutView="115" workbookViewId="0">
      <pane ySplit="2" topLeftCell="A3" activePane="bottomLeft" state="frozen"/>
      <selection pane="bottomLeft" activeCell="A2" sqref="A2"/>
    </sheetView>
  </sheetViews>
  <sheetFormatPr defaultColWidth="8.875" defaultRowHeight="10.5"/>
  <cols>
    <col min="1" max="1" width="3.625" style="35" customWidth="1"/>
    <col min="2" max="2" width="16.625" style="36" customWidth="1"/>
    <col min="3" max="3" width="16.625" style="118" customWidth="1"/>
    <col min="4" max="4" width="8.875" style="37"/>
    <col min="5" max="5" width="3.625" style="35" customWidth="1"/>
    <col min="6" max="6" width="8.875" style="35"/>
    <col min="7" max="7" width="12.75" style="35" customWidth="1"/>
    <col min="8" max="8" width="1.625" style="35" customWidth="1"/>
    <col min="9" max="9" width="13" style="35" customWidth="1"/>
    <col min="10" max="10" width="9.625" style="37" hidden="1" customWidth="1"/>
    <col min="11" max="16384" width="8.875" style="38"/>
  </cols>
  <sheetData>
    <row r="1" spans="1:10">
      <c r="A1" s="35" t="str">
        <f>+頭!A1</f>
        <v>工事名：令和8年度 庁舎車庫棟解体工事</v>
      </c>
    </row>
    <row r="2" spans="1:10" ht="25.15" customHeight="1">
      <c r="A2" s="40" t="s">
        <v>4</v>
      </c>
      <c r="B2" s="51"/>
      <c r="C2" s="119" t="s">
        <v>11</v>
      </c>
      <c r="D2" s="73" t="s">
        <v>9</v>
      </c>
      <c r="E2" s="61" t="s">
        <v>8</v>
      </c>
      <c r="F2" s="61" t="s">
        <v>3</v>
      </c>
      <c r="G2" s="61" t="s">
        <v>2</v>
      </c>
      <c r="H2" s="102" t="s">
        <v>1</v>
      </c>
      <c r="I2" s="109"/>
      <c r="J2" s="124"/>
    </row>
    <row r="3" spans="1:10" ht="12.6" customHeight="1">
      <c r="A3" s="43"/>
      <c r="B3" s="53"/>
      <c r="C3" s="120"/>
      <c r="D3" s="74"/>
      <c r="E3" s="84"/>
      <c r="F3" s="88"/>
      <c r="G3" s="88"/>
      <c r="H3" s="103"/>
      <c r="I3" s="110"/>
      <c r="J3" s="125"/>
    </row>
    <row r="4" spans="1:10" ht="12.6" customHeight="1">
      <c r="A4" s="42" t="s">
        <v>32</v>
      </c>
      <c r="B4" s="52" t="s">
        <v>58</v>
      </c>
      <c r="C4" s="121"/>
      <c r="D4" s="75"/>
      <c r="E4" s="58"/>
      <c r="F4" s="89"/>
      <c r="G4" s="89"/>
      <c r="H4" s="104"/>
      <c r="I4" s="111"/>
      <c r="J4" s="126"/>
    </row>
    <row r="5" spans="1:10" ht="12.6" customHeight="1">
      <c r="A5" s="43"/>
      <c r="B5" s="53"/>
      <c r="C5" s="120"/>
      <c r="D5" s="76"/>
      <c r="E5" s="84"/>
      <c r="F5" s="90"/>
      <c r="G5" s="90"/>
      <c r="H5" s="103"/>
      <c r="I5" s="110"/>
      <c r="J5" s="125"/>
    </row>
    <row r="6" spans="1:10" ht="12.6" customHeight="1">
      <c r="A6" s="42">
        <v>1</v>
      </c>
      <c r="B6" s="54" t="s">
        <v>34</v>
      </c>
      <c r="C6" s="121"/>
      <c r="D6" s="77">
        <v>1</v>
      </c>
      <c r="E6" s="58" t="s">
        <v>15</v>
      </c>
      <c r="F6" s="89"/>
      <c r="G6" s="89"/>
      <c r="H6" s="104"/>
      <c r="I6" s="111"/>
      <c r="J6" s="126"/>
    </row>
    <row r="7" spans="1:10" ht="12.6" customHeight="1">
      <c r="A7" s="43"/>
      <c r="B7" s="53"/>
      <c r="C7" s="120"/>
      <c r="D7" s="74"/>
      <c r="E7" s="84"/>
      <c r="F7" s="90"/>
      <c r="G7" s="90"/>
      <c r="H7" s="103"/>
      <c r="I7" s="110"/>
      <c r="J7" s="125"/>
    </row>
    <row r="8" spans="1:10" ht="12.6" customHeight="1">
      <c r="A8" s="42">
        <v>2</v>
      </c>
      <c r="B8" s="54" t="s">
        <v>100</v>
      </c>
      <c r="C8" s="121"/>
      <c r="D8" s="77">
        <v>1</v>
      </c>
      <c r="E8" s="58" t="s">
        <v>15</v>
      </c>
      <c r="F8" s="89"/>
      <c r="G8" s="89"/>
      <c r="H8" s="104"/>
      <c r="I8" s="111"/>
      <c r="J8" s="126"/>
    </row>
    <row r="9" spans="1:10" ht="12.6" customHeight="1">
      <c r="A9" s="43"/>
      <c r="B9" s="53"/>
      <c r="C9" s="120"/>
      <c r="D9" s="74"/>
      <c r="E9" s="84"/>
      <c r="F9" s="90"/>
      <c r="G9" s="90"/>
      <c r="H9" s="103"/>
      <c r="I9" s="110"/>
      <c r="J9" s="125"/>
    </row>
    <row r="10" spans="1:10" ht="12.6" customHeight="1">
      <c r="A10" s="42">
        <v>3</v>
      </c>
      <c r="B10" s="54" t="s">
        <v>54</v>
      </c>
      <c r="C10" s="121"/>
      <c r="D10" s="77">
        <v>1</v>
      </c>
      <c r="E10" s="58" t="s">
        <v>15</v>
      </c>
      <c r="F10" s="89"/>
      <c r="G10" s="89"/>
      <c r="H10" s="104"/>
      <c r="I10" s="111"/>
      <c r="J10" s="126"/>
    </row>
    <row r="11" spans="1:10" ht="12.6" customHeight="1">
      <c r="A11" s="43"/>
      <c r="B11" s="53"/>
      <c r="C11" s="120"/>
      <c r="D11" s="74"/>
      <c r="E11" s="84"/>
      <c r="F11" s="90"/>
      <c r="G11" s="90"/>
      <c r="H11" s="103"/>
      <c r="I11" s="110"/>
      <c r="J11" s="125"/>
    </row>
    <row r="12" spans="1:10" ht="12.6" customHeight="1">
      <c r="A12" s="42">
        <v>4</v>
      </c>
      <c r="B12" s="54" t="s">
        <v>113</v>
      </c>
      <c r="C12" s="121"/>
      <c r="D12" s="75">
        <v>1</v>
      </c>
      <c r="E12" s="58" t="s">
        <v>15</v>
      </c>
      <c r="F12" s="89"/>
      <c r="G12" s="89"/>
      <c r="H12" s="104"/>
      <c r="I12" s="111"/>
      <c r="J12" s="126"/>
    </row>
    <row r="13" spans="1:10" ht="12.6" customHeight="1">
      <c r="A13" s="43"/>
      <c r="B13" s="53"/>
      <c r="C13" s="120"/>
      <c r="D13" s="76"/>
      <c r="E13" s="84"/>
      <c r="F13" s="90"/>
      <c r="G13" s="90"/>
      <c r="H13" s="103"/>
      <c r="I13" s="110"/>
      <c r="J13" s="125"/>
    </row>
    <row r="14" spans="1:10" ht="12.6" customHeight="1">
      <c r="A14" s="42"/>
      <c r="B14" s="52"/>
      <c r="C14" s="121"/>
      <c r="D14" s="77"/>
      <c r="E14" s="58"/>
      <c r="F14" s="89"/>
      <c r="G14" s="89"/>
      <c r="H14" s="104"/>
      <c r="I14" s="111"/>
      <c r="J14" s="126"/>
    </row>
    <row r="15" spans="1:10" ht="12.6" customHeight="1">
      <c r="A15" s="43"/>
      <c r="B15" s="53"/>
      <c r="C15" s="120"/>
      <c r="D15" s="74"/>
      <c r="E15" s="84"/>
      <c r="F15" s="90"/>
      <c r="G15" s="90"/>
      <c r="H15" s="103"/>
      <c r="I15" s="110"/>
      <c r="J15" s="125"/>
    </row>
    <row r="16" spans="1:10" ht="12.6" customHeight="1">
      <c r="A16" s="42"/>
      <c r="B16" s="52"/>
      <c r="C16" s="121"/>
      <c r="D16" s="77"/>
      <c r="E16" s="58"/>
      <c r="F16" s="89"/>
      <c r="G16" s="89"/>
      <c r="H16" s="104"/>
      <c r="I16" s="111"/>
      <c r="J16" s="126"/>
    </row>
    <row r="17" spans="1:10" ht="12.6" customHeight="1">
      <c r="A17" s="43"/>
      <c r="B17" s="53"/>
      <c r="C17" s="120"/>
      <c r="D17" s="74"/>
      <c r="E17" s="84"/>
      <c r="F17" s="90"/>
      <c r="G17" s="90"/>
      <c r="H17" s="103"/>
      <c r="I17" s="110"/>
      <c r="J17" s="125"/>
    </row>
    <row r="18" spans="1:10" ht="12.6" customHeight="1">
      <c r="A18" s="42"/>
      <c r="B18" s="52"/>
      <c r="C18" s="121"/>
      <c r="D18" s="77"/>
      <c r="E18" s="58"/>
      <c r="F18" s="89"/>
      <c r="G18" s="89"/>
      <c r="H18" s="104"/>
      <c r="I18" s="111"/>
      <c r="J18" s="126"/>
    </row>
    <row r="19" spans="1:10" ht="12.6" customHeight="1">
      <c r="A19" s="43"/>
      <c r="B19" s="53"/>
      <c r="C19" s="120"/>
      <c r="D19" s="74"/>
      <c r="E19" s="84"/>
      <c r="F19" s="90"/>
      <c r="G19" s="90"/>
      <c r="H19" s="103"/>
      <c r="I19" s="110"/>
      <c r="J19" s="125"/>
    </row>
    <row r="20" spans="1:10" ht="12.6" customHeight="1">
      <c r="A20" s="42"/>
      <c r="B20" s="52"/>
      <c r="C20" s="121"/>
      <c r="D20" s="75"/>
      <c r="E20" s="58"/>
      <c r="F20" s="89"/>
      <c r="G20" s="89"/>
      <c r="H20" s="104"/>
      <c r="I20" s="111"/>
      <c r="J20" s="126"/>
    </row>
    <row r="21" spans="1:10" ht="12.6" customHeight="1">
      <c r="A21" s="43"/>
      <c r="B21" s="53"/>
      <c r="C21" s="120"/>
      <c r="D21" s="76"/>
      <c r="E21" s="84"/>
      <c r="F21" s="90"/>
      <c r="G21" s="90"/>
      <c r="H21" s="103"/>
      <c r="I21" s="110"/>
      <c r="J21" s="125"/>
    </row>
    <row r="22" spans="1:10" ht="12.6" customHeight="1">
      <c r="A22" s="42"/>
      <c r="B22" s="52"/>
      <c r="C22" s="121"/>
      <c r="D22" s="77"/>
      <c r="E22" s="58"/>
      <c r="F22" s="89"/>
      <c r="G22" s="89"/>
      <c r="H22" s="104"/>
      <c r="I22" s="111"/>
      <c r="J22" s="126"/>
    </row>
    <row r="23" spans="1:10" ht="12.6" customHeight="1">
      <c r="A23" s="43"/>
      <c r="B23" s="53"/>
      <c r="C23" s="120"/>
      <c r="D23" s="74"/>
      <c r="E23" s="84"/>
      <c r="F23" s="90"/>
      <c r="G23" s="90"/>
      <c r="H23" s="103"/>
      <c r="I23" s="110"/>
      <c r="J23" s="125"/>
    </row>
    <row r="24" spans="1:10" ht="12.6" customHeight="1">
      <c r="A24" s="42"/>
      <c r="B24" s="52"/>
      <c r="C24" s="121"/>
      <c r="D24" s="77"/>
      <c r="E24" s="58"/>
      <c r="F24" s="89"/>
      <c r="G24" s="89"/>
      <c r="H24" s="104"/>
      <c r="I24" s="111"/>
      <c r="J24" s="126"/>
    </row>
    <row r="25" spans="1:10" ht="12.6" customHeight="1">
      <c r="A25" s="43"/>
      <c r="B25" s="53"/>
      <c r="C25" s="120"/>
      <c r="D25" s="74"/>
      <c r="E25" s="84"/>
      <c r="F25" s="90"/>
      <c r="G25" s="90"/>
      <c r="H25" s="103"/>
      <c r="I25" s="110"/>
      <c r="J25" s="125"/>
    </row>
    <row r="26" spans="1:10" ht="12.6" customHeight="1">
      <c r="A26" s="42"/>
      <c r="B26" s="52"/>
      <c r="C26" s="121"/>
      <c r="D26" s="77"/>
      <c r="E26" s="58"/>
      <c r="F26" s="89"/>
      <c r="G26" s="89"/>
      <c r="H26" s="104"/>
      <c r="I26" s="111"/>
      <c r="J26" s="126"/>
    </row>
    <row r="27" spans="1:10" ht="12.6" customHeight="1">
      <c r="A27" s="43"/>
      <c r="B27" s="53"/>
      <c r="C27" s="120"/>
      <c r="D27" s="74"/>
      <c r="E27" s="84"/>
      <c r="F27" s="90"/>
      <c r="G27" s="90"/>
      <c r="H27" s="103"/>
      <c r="I27" s="110"/>
      <c r="J27" s="125"/>
    </row>
    <row r="28" spans="1:10" ht="12.6" customHeight="1">
      <c r="A28" s="42"/>
      <c r="B28" s="52"/>
      <c r="C28" s="121"/>
      <c r="D28" s="75"/>
      <c r="E28" s="58"/>
      <c r="F28" s="89"/>
      <c r="G28" s="89"/>
      <c r="H28" s="104"/>
      <c r="I28" s="111"/>
      <c r="J28" s="126"/>
    </row>
    <row r="29" spans="1:10" ht="12.6" customHeight="1">
      <c r="A29" s="43"/>
      <c r="B29" s="53"/>
      <c r="C29" s="120"/>
      <c r="D29" s="76"/>
      <c r="E29" s="84"/>
      <c r="F29" s="90"/>
      <c r="G29" s="90"/>
      <c r="H29" s="103"/>
      <c r="I29" s="110"/>
      <c r="J29" s="125"/>
    </row>
    <row r="30" spans="1:10" ht="12.6" customHeight="1">
      <c r="A30" s="42"/>
      <c r="B30" s="52"/>
      <c r="C30" s="121"/>
      <c r="D30" s="77"/>
      <c r="E30" s="58"/>
      <c r="F30" s="89"/>
      <c r="G30" s="89"/>
      <c r="H30" s="104"/>
      <c r="I30" s="111"/>
      <c r="J30" s="126"/>
    </row>
    <row r="31" spans="1:10" ht="12.6" customHeight="1">
      <c r="A31" s="43"/>
      <c r="B31" s="53"/>
      <c r="C31" s="120"/>
      <c r="D31" s="74"/>
      <c r="E31" s="84"/>
      <c r="F31" s="90"/>
      <c r="G31" s="90"/>
      <c r="H31" s="103"/>
      <c r="I31" s="110"/>
      <c r="J31" s="125"/>
    </row>
    <row r="32" spans="1:10" ht="12.6" customHeight="1">
      <c r="A32" s="42"/>
      <c r="B32" s="52"/>
      <c r="C32" s="121"/>
      <c r="D32" s="77"/>
      <c r="E32" s="58"/>
      <c r="F32" s="89"/>
      <c r="G32" s="89"/>
      <c r="H32" s="104"/>
      <c r="I32" s="111"/>
      <c r="J32" s="126"/>
    </row>
    <row r="33" spans="1:10" ht="12.6" customHeight="1">
      <c r="A33" s="43"/>
      <c r="B33" s="53"/>
      <c r="C33" s="120"/>
      <c r="D33" s="74"/>
      <c r="E33" s="84"/>
      <c r="F33" s="90"/>
      <c r="G33" s="90"/>
      <c r="H33" s="103"/>
      <c r="I33" s="110"/>
      <c r="J33" s="125"/>
    </row>
    <row r="34" spans="1:10" ht="12.6" customHeight="1">
      <c r="A34" s="42"/>
      <c r="B34" s="52"/>
      <c r="C34" s="121"/>
      <c r="D34" s="77"/>
      <c r="E34" s="58"/>
      <c r="F34" s="89"/>
      <c r="G34" s="89"/>
      <c r="H34" s="104"/>
      <c r="I34" s="111"/>
      <c r="J34" s="126"/>
    </row>
    <row r="35" spans="1:10" ht="12.6" customHeight="1">
      <c r="A35" s="43"/>
      <c r="B35" s="53"/>
      <c r="C35" s="120"/>
      <c r="D35" s="74"/>
      <c r="E35" s="84"/>
      <c r="F35" s="90"/>
      <c r="G35" s="90"/>
      <c r="H35" s="103"/>
      <c r="I35" s="110"/>
      <c r="J35" s="125"/>
    </row>
    <row r="36" spans="1:10" ht="12.6" customHeight="1">
      <c r="A36" s="42"/>
      <c r="B36" s="52"/>
      <c r="C36" s="121"/>
      <c r="D36" s="77"/>
      <c r="E36" s="58"/>
      <c r="F36" s="89"/>
      <c r="G36" s="89"/>
      <c r="H36" s="104"/>
      <c r="I36" s="111"/>
      <c r="J36" s="126"/>
    </row>
    <row r="37" spans="1:10" ht="12.6" customHeight="1">
      <c r="A37" s="43"/>
      <c r="B37" s="53"/>
      <c r="C37" s="120"/>
      <c r="D37" s="76"/>
      <c r="E37" s="84"/>
      <c r="F37" s="90"/>
      <c r="G37" s="90"/>
      <c r="H37" s="103"/>
      <c r="I37" s="110"/>
      <c r="J37" s="125"/>
    </row>
    <row r="38" spans="1:10" ht="12.6" customHeight="1">
      <c r="A38" s="42"/>
      <c r="B38" s="52"/>
      <c r="C38" s="121"/>
      <c r="D38" s="77"/>
      <c r="E38" s="58"/>
      <c r="F38" s="89"/>
      <c r="G38" s="89"/>
      <c r="H38" s="104"/>
      <c r="I38" s="111"/>
      <c r="J38" s="126"/>
    </row>
    <row r="39" spans="1:10" ht="12.6" customHeight="1">
      <c r="A39" s="43"/>
      <c r="B39" s="53"/>
      <c r="C39" s="120"/>
      <c r="D39" s="74"/>
      <c r="E39" s="84"/>
      <c r="F39" s="90"/>
      <c r="G39" s="90"/>
      <c r="H39" s="103"/>
      <c r="I39" s="110"/>
      <c r="J39" s="125"/>
    </row>
    <row r="40" spans="1:10" ht="12.6" customHeight="1">
      <c r="A40" s="42"/>
      <c r="B40" s="52"/>
      <c r="C40" s="121"/>
      <c r="D40" s="77"/>
      <c r="E40" s="58"/>
      <c r="F40" s="89"/>
      <c r="G40" s="89"/>
      <c r="H40" s="104"/>
      <c r="I40" s="111"/>
      <c r="J40" s="126"/>
    </row>
    <row r="41" spans="1:10" ht="12.6" customHeight="1">
      <c r="A41" s="43"/>
      <c r="B41" s="53"/>
      <c r="C41" s="120"/>
      <c r="D41" s="74"/>
      <c r="E41" s="84"/>
      <c r="F41" s="90"/>
      <c r="G41" s="90"/>
      <c r="H41" s="103"/>
      <c r="I41" s="110"/>
      <c r="J41" s="125"/>
    </row>
    <row r="42" spans="1:10" ht="12.6" customHeight="1">
      <c r="A42" s="42"/>
      <c r="B42" s="52"/>
      <c r="C42" s="121"/>
      <c r="D42" s="77"/>
      <c r="E42" s="58"/>
      <c r="F42" s="89"/>
      <c r="G42" s="89"/>
      <c r="H42" s="104"/>
      <c r="I42" s="111"/>
      <c r="J42" s="126"/>
    </row>
    <row r="43" spans="1:10" ht="12.6" customHeight="1">
      <c r="A43" s="41"/>
      <c r="B43" s="35"/>
      <c r="C43" s="122"/>
      <c r="D43" s="78"/>
      <c r="E43" s="85"/>
      <c r="F43" s="91"/>
      <c r="G43" s="91"/>
      <c r="H43" s="105"/>
      <c r="I43" s="113"/>
      <c r="J43" s="127"/>
    </row>
    <row r="44" spans="1:10" ht="12.6" customHeight="1">
      <c r="A44" s="41"/>
      <c r="B44" s="35"/>
      <c r="C44" s="122"/>
      <c r="D44" s="78"/>
      <c r="E44" s="85"/>
      <c r="F44" s="91"/>
      <c r="G44" s="91"/>
      <c r="H44" s="105"/>
      <c r="I44" s="113"/>
      <c r="J44" s="127"/>
    </row>
    <row r="45" spans="1:10" ht="12.6" customHeight="1">
      <c r="A45" s="43"/>
      <c r="B45" s="53"/>
      <c r="C45" s="120"/>
      <c r="D45" s="74"/>
      <c r="E45" s="84"/>
      <c r="F45" s="90"/>
      <c r="G45" s="90"/>
      <c r="H45" s="103"/>
      <c r="I45" s="110"/>
      <c r="J45" s="125"/>
    </row>
    <row r="46" spans="1:10" ht="12.6" customHeight="1">
      <c r="A46" s="42"/>
      <c r="B46" s="52"/>
      <c r="C46" s="121"/>
      <c r="D46" s="75"/>
      <c r="E46" s="58"/>
      <c r="F46" s="89"/>
      <c r="G46" s="89"/>
      <c r="H46" s="104"/>
      <c r="I46" s="111"/>
      <c r="J46" s="126"/>
    </row>
    <row r="47" spans="1:10" ht="12.6" customHeight="1">
      <c r="A47" s="43"/>
      <c r="B47" s="53"/>
      <c r="C47" s="120"/>
      <c r="D47" s="76"/>
      <c r="E47" s="84"/>
      <c r="F47" s="90"/>
      <c r="G47" s="90"/>
      <c r="H47" s="103"/>
      <c r="I47" s="110"/>
      <c r="J47" s="125"/>
    </row>
    <row r="48" spans="1:10" ht="12.6" customHeight="1">
      <c r="A48" s="42"/>
      <c r="B48" s="52"/>
      <c r="C48" s="121"/>
      <c r="D48" s="77"/>
      <c r="E48" s="58"/>
      <c r="F48" s="89"/>
      <c r="G48" s="89"/>
      <c r="H48" s="104"/>
      <c r="I48" s="111"/>
      <c r="J48" s="126"/>
    </row>
    <row r="49" spans="1:10" ht="12.6" customHeight="1">
      <c r="A49" s="43"/>
      <c r="B49" s="53"/>
      <c r="C49" s="120"/>
      <c r="D49" s="74"/>
      <c r="E49" s="84"/>
      <c r="F49" s="90"/>
      <c r="G49" s="90"/>
      <c r="H49" s="103"/>
      <c r="I49" s="110"/>
      <c r="J49" s="125"/>
    </row>
    <row r="50" spans="1:10" ht="12.6" customHeight="1">
      <c r="A50" s="42"/>
      <c r="B50" s="55" t="s">
        <v>45</v>
      </c>
      <c r="C50" s="121"/>
      <c r="D50" s="77"/>
      <c r="E50" s="58"/>
      <c r="F50" s="89"/>
      <c r="G50" s="89"/>
      <c r="H50" s="104"/>
      <c r="I50" s="111"/>
      <c r="J50" s="126"/>
    </row>
    <row r="51" spans="1:10" ht="12.6" customHeight="1">
      <c r="A51" s="43"/>
      <c r="B51" s="53"/>
      <c r="C51" s="120"/>
      <c r="D51" s="74"/>
      <c r="E51" s="84"/>
      <c r="F51" s="90"/>
      <c r="G51" s="90"/>
      <c r="H51" s="103"/>
      <c r="I51" s="110"/>
      <c r="J51" s="125"/>
    </row>
    <row r="52" spans="1:10" ht="12.6" customHeight="1">
      <c r="A52" s="46"/>
      <c r="B52" s="48"/>
      <c r="C52" s="123"/>
      <c r="D52" s="81"/>
      <c r="E52" s="87"/>
      <c r="F52" s="95"/>
      <c r="G52" s="95"/>
      <c r="H52" s="108"/>
      <c r="I52" s="115"/>
      <c r="J52" s="126"/>
    </row>
  </sheetData>
  <phoneticPr fontId="86"/>
  <printOptions horizontalCentered="1"/>
  <pageMargins left="0.59055118110236227" right="0.19685039370078738" top="0.98425196850393704" bottom="0.78740157480314954" header="0.51181102362204722" footer="0.47244094488188981"/>
  <pageSetup paperSize="9" scale="113" fitToWidth="1" fitToHeight="1" orientation="portrait" usePrinterDefaults="1" r:id="rId1"/>
  <headerFooter alignWithMargins="0">
    <oddFooter>&amp;L&amp;"ＭＳ Ｐ明朝,標準"&amp;9柴　田　町&amp;R&amp;"ＭＳ Ｐ明朝,標準"&amp;9&amp;U№　　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J210"/>
  <sheetViews>
    <sheetView showGridLines="0" showZeros="0" view="pageBreakPreview" zoomScale="115" zoomScaleSheetLayoutView="115" workbookViewId="0">
      <pane ySplit="2" topLeftCell="A3" activePane="bottomLeft" state="frozen"/>
      <selection pane="bottomLeft" activeCell="A2" sqref="A2"/>
    </sheetView>
  </sheetViews>
  <sheetFormatPr defaultColWidth="8.875" defaultRowHeight="10.5"/>
  <cols>
    <col min="1" max="1" width="3.625" style="35" customWidth="1"/>
    <col min="2" max="2" width="16.625" style="36" customWidth="1"/>
    <col min="3" max="3" width="16.625" style="35" customWidth="1"/>
    <col min="4" max="4" width="8.875" style="37"/>
    <col min="5" max="5" width="3.625" style="35" customWidth="1"/>
    <col min="6" max="6" width="8.875" style="35"/>
    <col min="7" max="7" width="12.75" style="35" customWidth="1"/>
    <col min="8" max="8" width="1.625" style="35" customWidth="1"/>
    <col min="9" max="9" width="13" style="35" customWidth="1"/>
    <col min="10" max="10" width="9.625" style="37" hidden="1" customWidth="1"/>
    <col min="11" max="16384" width="8.875" style="38"/>
  </cols>
  <sheetData>
    <row r="1" spans="1:10">
      <c r="A1" s="35" t="str">
        <f>+明細書!A1</f>
        <v>工事名：令和8年度 庁舎車庫棟解体工事</v>
      </c>
    </row>
    <row r="2" spans="1:10" ht="25.15" customHeight="1">
      <c r="A2" s="40" t="s">
        <v>4</v>
      </c>
      <c r="B2" s="51"/>
      <c r="C2" s="61" t="s">
        <v>11</v>
      </c>
      <c r="D2" s="73" t="s">
        <v>9</v>
      </c>
      <c r="E2" s="61" t="s">
        <v>8</v>
      </c>
      <c r="F2" s="61" t="s">
        <v>3</v>
      </c>
      <c r="G2" s="61" t="s">
        <v>2</v>
      </c>
      <c r="H2" s="102" t="s">
        <v>1</v>
      </c>
      <c r="I2" s="109"/>
      <c r="J2" s="124"/>
    </row>
    <row r="3" spans="1:10" ht="12.6" customHeight="1">
      <c r="A3" s="41"/>
      <c r="B3" s="35"/>
      <c r="C3" s="62"/>
      <c r="D3" s="74"/>
      <c r="E3" s="84"/>
      <c r="F3" s="88"/>
      <c r="G3" s="88"/>
      <c r="H3" s="103"/>
      <c r="I3" s="110"/>
      <c r="J3" s="125"/>
    </row>
    <row r="4" spans="1:10" ht="12.6" customHeight="1">
      <c r="A4" s="42">
        <v>1</v>
      </c>
      <c r="B4" s="52" t="s">
        <v>34</v>
      </c>
      <c r="C4" s="121"/>
      <c r="D4" s="75"/>
      <c r="E4" s="58"/>
      <c r="F4" s="89"/>
      <c r="G4" s="89"/>
      <c r="H4" s="104"/>
      <c r="I4" s="131"/>
      <c r="J4" s="131"/>
    </row>
    <row r="5" spans="1:10" ht="12.6" customHeight="1">
      <c r="A5" s="43"/>
      <c r="B5" s="53"/>
      <c r="C5" s="120"/>
      <c r="D5" s="76"/>
      <c r="E5" s="84"/>
      <c r="F5" s="90"/>
      <c r="G5" s="90"/>
      <c r="H5" s="103"/>
      <c r="I5" s="110"/>
      <c r="J5" s="125"/>
    </row>
    <row r="6" spans="1:10" ht="12.6" customHeight="1">
      <c r="A6" s="128" t="s">
        <v>68</v>
      </c>
      <c r="B6" s="52" t="s">
        <v>87</v>
      </c>
      <c r="C6" s="121"/>
      <c r="D6" s="77">
        <v>1</v>
      </c>
      <c r="E6" s="58" t="s">
        <v>15</v>
      </c>
      <c r="F6" s="89"/>
      <c r="G6" s="89"/>
      <c r="H6" s="130"/>
      <c r="I6" s="111"/>
      <c r="J6" s="126"/>
    </row>
    <row r="7" spans="1:10" ht="12.6" customHeight="1">
      <c r="A7" s="43"/>
      <c r="B7" s="53"/>
      <c r="C7" s="120"/>
      <c r="D7" s="76"/>
      <c r="E7" s="84"/>
      <c r="F7" s="90"/>
      <c r="G7" s="90"/>
      <c r="H7" s="103"/>
      <c r="I7" s="110"/>
      <c r="J7" s="125"/>
    </row>
    <row r="8" spans="1:10" ht="12.6" customHeight="1">
      <c r="A8" s="129" t="s">
        <v>88</v>
      </c>
      <c r="B8" s="52" t="s">
        <v>89</v>
      </c>
      <c r="C8" s="121"/>
      <c r="D8" s="77">
        <v>1</v>
      </c>
      <c r="E8" s="58" t="s">
        <v>15</v>
      </c>
      <c r="F8" s="89"/>
      <c r="G8" s="89"/>
      <c r="H8" s="130"/>
      <c r="I8" s="111"/>
      <c r="J8" s="126"/>
    </row>
    <row r="9" spans="1:10" ht="12.6" customHeight="1">
      <c r="A9" s="43"/>
      <c r="B9" s="53"/>
      <c r="C9" s="64"/>
      <c r="D9" s="74"/>
      <c r="E9" s="84"/>
      <c r="F9" s="90"/>
      <c r="G9" s="90"/>
      <c r="H9" s="103"/>
      <c r="I9" s="110"/>
      <c r="J9" s="125"/>
    </row>
    <row r="10" spans="1:10" ht="12.6" customHeight="1">
      <c r="A10" s="129" t="s">
        <v>66</v>
      </c>
      <c r="B10" s="52" t="s">
        <v>97</v>
      </c>
      <c r="C10" s="63"/>
      <c r="D10" s="77">
        <v>1</v>
      </c>
      <c r="E10" s="58" t="s">
        <v>15</v>
      </c>
      <c r="F10" s="89"/>
      <c r="G10" s="89"/>
      <c r="H10" s="107"/>
      <c r="I10" s="111"/>
      <c r="J10" s="126"/>
    </row>
    <row r="11" spans="1:10" ht="12.6" customHeight="1">
      <c r="A11" s="43"/>
      <c r="B11" s="53"/>
      <c r="C11" s="64"/>
      <c r="D11" s="74"/>
      <c r="E11" s="84"/>
      <c r="F11" s="90"/>
      <c r="G11" s="90"/>
      <c r="H11" s="103"/>
      <c r="I11" s="110"/>
      <c r="J11" s="125"/>
    </row>
    <row r="12" spans="1:10" ht="12.6" customHeight="1">
      <c r="A12" s="42"/>
      <c r="B12" s="52"/>
      <c r="C12" s="63"/>
      <c r="D12" s="77"/>
      <c r="E12" s="58"/>
      <c r="F12" s="89"/>
      <c r="G12" s="89"/>
      <c r="H12" s="107"/>
      <c r="I12" s="111"/>
      <c r="J12" s="126"/>
    </row>
    <row r="13" spans="1:10" ht="12.6" customHeight="1">
      <c r="A13" s="43"/>
      <c r="B13" s="53"/>
      <c r="C13" s="64"/>
      <c r="D13" s="74"/>
      <c r="E13" s="84"/>
      <c r="F13" s="90"/>
      <c r="G13" s="90"/>
      <c r="H13" s="103"/>
      <c r="I13" s="110"/>
      <c r="J13" s="125"/>
    </row>
    <row r="14" spans="1:10" ht="12.6" customHeight="1">
      <c r="A14" s="42"/>
      <c r="B14" s="52"/>
      <c r="C14" s="63"/>
      <c r="D14" s="77"/>
      <c r="E14" s="58"/>
      <c r="F14" s="89"/>
      <c r="G14" s="89"/>
      <c r="H14" s="130"/>
      <c r="I14" s="111"/>
      <c r="J14" s="126"/>
    </row>
    <row r="15" spans="1:10" ht="12.6" customHeight="1">
      <c r="A15" s="43"/>
      <c r="B15" s="53"/>
      <c r="C15" s="64"/>
      <c r="D15" s="76"/>
      <c r="E15" s="84"/>
      <c r="F15" s="90"/>
      <c r="G15" s="90"/>
      <c r="H15" s="103"/>
      <c r="I15" s="110"/>
      <c r="J15" s="125"/>
    </row>
    <row r="16" spans="1:10" ht="12.6" customHeight="1">
      <c r="A16" s="42"/>
      <c r="B16" s="52"/>
      <c r="C16" s="63"/>
      <c r="D16" s="77"/>
      <c r="E16" s="58"/>
      <c r="F16" s="89"/>
      <c r="G16" s="89"/>
      <c r="H16" s="107"/>
      <c r="I16" s="111"/>
      <c r="J16" s="126"/>
    </row>
    <row r="17" spans="1:10" ht="12.6" customHeight="1">
      <c r="A17" s="43"/>
      <c r="B17" s="53"/>
      <c r="C17" s="120"/>
      <c r="D17" s="74"/>
      <c r="E17" s="84"/>
      <c r="F17" s="90"/>
      <c r="G17" s="90"/>
      <c r="H17" s="103"/>
      <c r="I17" s="110"/>
      <c r="J17" s="125"/>
    </row>
    <row r="18" spans="1:10" ht="12.6" customHeight="1">
      <c r="A18" s="42"/>
      <c r="B18" s="52"/>
      <c r="C18" s="121"/>
      <c r="D18" s="77"/>
      <c r="E18" s="58"/>
      <c r="F18" s="89"/>
      <c r="G18" s="89"/>
      <c r="H18" s="130"/>
      <c r="I18" s="111"/>
      <c r="J18" s="126"/>
    </row>
    <row r="19" spans="1:10" ht="12.6" customHeight="1">
      <c r="A19" s="43"/>
      <c r="B19" s="53"/>
      <c r="C19" s="64"/>
      <c r="D19" s="74"/>
      <c r="E19" s="84"/>
      <c r="F19" s="90"/>
      <c r="G19" s="90"/>
      <c r="H19" s="103"/>
      <c r="I19" s="110"/>
      <c r="J19" s="125"/>
    </row>
    <row r="20" spans="1:10" ht="12.6" customHeight="1">
      <c r="A20" s="42"/>
      <c r="B20" s="52"/>
      <c r="C20" s="63"/>
      <c r="D20" s="77"/>
      <c r="E20" s="58"/>
      <c r="F20" s="89"/>
      <c r="G20" s="89"/>
      <c r="H20" s="107"/>
      <c r="I20" s="111"/>
      <c r="J20" s="126"/>
    </row>
    <row r="21" spans="1:10" ht="12.6" customHeight="1">
      <c r="A21" s="43"/>
      <c r="B21" s="53"/>
      <c r="C21" s="64"/>
      <c r="D21" s="74"/>
      <c r="E21" s="84"/>
      <c r="F21" s="90"/>
      <c r="G21" s="90"/>
      <c r="H21" s="103"/>
      <c r="I21" s="110"/>
      <c r="J21" s="125"/>
    </row>
    <row r="22" spans="1:10" ht="12.6" customHeight="1">
      <c r="A22" s="42"/>
      <c r="B22" s="52"/>
      <c r="C22" s="63"/>
      <c r="D22" s="77"/>
      <c r="E22" s="58"/>
      <c r="F22" s="89"/>
      <c r="G22" s="89"/>
      <c r="H22" s="107"/>
      <c r="I22" s="111"/>
      <c r="J22" s="126"/>
    </row>
    <row r="23" spans="1:10" ht="12.6" customHeight="1">
      <c r="A23" s="43"/>
      <c r="B23" s="53"/>
      <c r="C23" s="64"/>
      <c r="D23" s="74"/>
      <c r="E23" s="84"/>
      <c r="F23" s="90"/>
      <c r="G23" s="90"/>
      <c r="H23" s="103"/>
      <c r="I23" s="110"/>
      <c r="J23" s="125"/>
    </row>
    <row r="24" spans="1:10" ht="12.6" customHeight="1">
      <c r="A24" s="42"/>
      <c r="B24" s="52"/>
      <c r="C24" s="63"/>
      <c r="D24" s="77"/>
      <c r="E24" s="58"/>
      <c r="F24" s="89"/>
      <c r="G24" s="89"/>
      <c r="H24" s="107"/>
      <c r="I24" s="111"/>
      <c r="J24" s="126"/>
    </row>
    <row r="25" spans="1:10" ht="12.6" customHeight="1">
      <c r="A25" s="43"/>
      <c r="B25" s="53"/>
      <c r="C25" s="64"/>
      <c r="D25" s="74"/>
      <c r="E25" s="84"/>
      <c r="F25" s="90"/>
      <c r="G25" s="90"/>
      <c r="H25" s="103"/>
      <c r="I25" s="110"/>
      <c r="J25" s="125"/>
    </row>
    <row r="26" spans="1:10" ht="12.6" customHeight="1">
      <c r="A26" s="42"/>
      <c r="B26" s="52"/>
      <c r="C26" s="63"/>
      <c r="D26" s="77"/>
      <c r="E26" s="58"/>
      <c r="F26" s="89"/>
      <c r="G26" s="89"/>
      <c r="H26" s="104"/>
      <c r="I26" s="111"/>
      <c r="J26" s="126"/>
    </row>
    <row r="27" spans="1:10" ht="12.6" customHeight="1">
      <c r="A27" s="43"/>
      <c r="B27" s="53"/>
      <c r="C27" s="64"/>
      <c r="D27" s="74"/>
      <c r="E27" s="84"/>
      <c r="F27" s="90"/>
      <c r="G27" s="90"/>
      <c r="H27" s="103"/>
      <c r="I27" s="110"/>
      <c r="J27" s="125"/>
    </row>
    <row r="28" spans="1:10" ht="12.6" customHeight="1">
      <c r="A28" s="42"/>
      <c r="B28" s="52"/>
      <c r="C28" s="63"/>
      <c r="D28" s="75"/>
      <c r="E28" s="58"/>
      <c r="F28" s="89"/>
      <c r="G28" s="89"/>
      <c r="H28" s="104"/>
      <c r="I28" s="111"/>
      <c r="J28" s="126"/>
    </row>
    <row r="29" spans="1:10" ht="12.6" customHeight="1">
      <c r="A29" s="43"/>
      <c r="B29" s="53"/>
      <c r="C29" s="64"/>
      <c r="D29" s="76"/>
      <c r="E29" s="84"/>
      <c r="F29" s="90"/>
      <c r="G29" s="90"/>
      <c r="H29" s="103"/>
      <c r="I29" s="110"/>
      <c r="J29" s="125"/>
    </row>
    <row r="30" spans="1:10" ht="12.6" customHeight="1">
      <c r="A30" s="42"/>
      <c r="B30" s="52"/>
      <c r="C30" s="63"/>
      <c r="D30" s="77"/>
      <c r="E30" s="58"/>
      <c r="F30" s="89"/>
      <c r="G30" s="89"/>
      <c r="H30" s="104"/>
      <c r="I30" s="111"/>
      <c r="J30" s="126"/>
    </row>
    <row r="31" spans="1:10" ht="12.6" customHeight="1">
      <c r="A31" s="43"/>
      <c r="B31" s="53"/>
      <c r="C31" s="64"/>
      <c r="D31" s="74"/>
      <c r="E31" s="84"/>
      <c r="F31" s="90"/>
      <c r="G31" s="90"/>
      <c r="H31" s="103"/>
      <c r="I31" s="110"/>
      <c r="J31" s="125"/>
    </row>
    <row r="32" spans="1:10" ht="12.6" customHeight="1">
      <c r="A32" s="42"/>
      <c r="B32" s="52"/>
      <c r="C32" s="63"/>
      <c r="D32" s="77"/>
      <c r="E32" s="58"/>
      <c r="F32" s="89"/>
      <c r="G32" s="89"/>
      <c r="H32" s="104"/>
      <c r="I32" s="111"/>
      <c r="J32" s="126"/>
    </row>
    <row r="33" spans="1:10" ht="12.6" customHeight="1">
      <c r="A33" s="43"/>
      <c r="B33" s="53"/>
      <c r="C33" s="64"/>
      <c r="D33" s="74"/>
      <c r="E33" s="84"/>
      <c r="F33" s="90"/>
      <c r="G33" s="90"/>
      <c r="H33" s="103"/>
      <c r="I33" s="110"/>
      <c r="J33" s="125"/>
    </row>
    <row r="34" spans="1:10" ht="12.6" customHeight="1">
      <c r="A34" s="42"/>
      <c r="B34" s="52"/>
      <c r="C34" s="63"/>
      <c r="D34" s="77"/>
      <c r="E34" s="58"/>
      <c r="F34" s="89"/>
      <c r="G34" s="89"/>
      <c r="H34" s="104"/>
      <c r="I34" s="111"/>
      <c r="J34" s="126"/>
    </row>
    <row r="35" spans="1:10" ht="12.6" customHeight="1">
      <c r="A35" s="43"/>
      <c r="B35" s="53"/>
      <c r="C35" s="64"/>
      <c r="D35" s="74"/>
      <c r="E35" s="84"/>
      <c r="F35" s="90"/>
      <c r="G35" s="90"/>
      <c r="H35" s="103"/>
      <c r="I35" s="110"/>
      <c r="J35" s="125"/>
    </row>
    <row r="36" spans="1:10" ht="12.6" customHeight="1">
      <c r="A36" s="42"/>
      <c r="B36" s="52"/>
      <c r="C36" s="63"/>
      <c r="D36" s="77"/>
      <c r="E36" s="58"/>
      <c r="F36" s="89"/>
      <c r="G36" s="89"/>
      <c r="H36" s="104"/>
      <c r="I36" s="111"/>
      <c r="J36" s="126"/>
    </row>
    <row r="37" spans="1:10" ht="12.6" customHeight="1">
      <c r="A37" s="43"/>
      <c r="B37" s="53"/>
      <c r="C37" s="64"/>
      <c r="D37" s="76"/>
      <c r="E37" s="84"/>
      <c r="F37" s="90"/>
      <c r="G37" s="90"/>
      <c r="H37" s="103"/>
      <c r="I37" s="110"/>
      <c r="J37" s="125"/>
    </row>
    <row r="38" spans="1:10" ht="12.6" customHeight="1">
      <c r="A38" s="42"/>
      <c r="B38" s="52"/>
      <c r="C38" s="63"/>
      <c r="D38" s="77"/>
      <c r="E38" s="58"/>
      <c r="F38" s="89"/>
      <c r="G38" s="89"/>
      <c r="H38" s="104"/>
      <c r="I38" s="111"/>
      <c r="J38" s="126"/>
    </row>
    <row r="39" spans="1:10" ht="12.6" customHeight="1">
      <c r="A39" s="43"/>
      <c r="B39" s="53"/>
      <c r="C39" s="64"/>
      <c r="D39" s="74"/>
      <c r="E39" s="84"/>
      <c r="F39" s="90"/>
      <c r="G39" s="90"/>
      <c r="H39" s="103"/>
      <c r="I39" s="110"/>
      <c r="J39" s="125"/>
    </row>
    <row r="40" spans="1:10" ht="12.6" customHeight="1">
      <c r="A40" s="42"/>
      <c r="B40" s="52"/>
      <c r="C40" s="63"/>
      <c r="D40" s="77"/>
      <c r="E40" s="58"/>
      <c r="F40" s="89"/>
      <c r="G40" s="89"/>
      <c r="H40" s="104"/>
      <c r="I40" s="111"/>
      <c r="J40" s="126"/>
    </row>
    <row r="41" spans="1:10" ht="12.6" customHeight="1">
      <c r="A41" s="43"/>
      <c r="B41" s="53"/>
      <c r="C41" s="64"/>
      <c r="D41" s="74"/>
      <c r="E41" s="84"/>
      <c r="F41" s="90"/>
      <c r="G41" s="90"/>
      <c r="H41" s="103"/>
      <c r="I41" s="110"/>
      <c r="J41" s="125"/>
    </row>
    <row r="42" spans="1:10" ht="12.6" customHeight="1">
      <c r="A42" s="42"/>
      <c r="B42" s="52"/>
      <c r="C42" s="63"/>
      <c r="D42" s="77"/>
      <c r="E42" s="58"/>
      <c r="F42" s="89"/>
      <c r="G42" s="89"/>
      <c r="H42" s="104"/>
      <c r="I42" s="111"/>
      <c r="J42" s="126"/>
    </row>
    <row r="43" spans="1:10" ht="12.6" customHeight="1">
      <c r="A43" s="43"/>
      <c r="B43" s="53"/>
      <c r="C43" s="64"/>
      <c r="D43" s="74"/>
      <c r="E43" s="84"/>
      <c r="F43" s="90"/>
      <c r="G43" s="90"/>
      <c r="H43" s="103"/>
      <c r="I43" s="110"/>
      <c r="J43" s="125"/>
    </row>
    <row r="44" spans="1:10" ht="12.6" customHeight="1">
      <c r="A44" s="42"/>
      <c r="B44" s="52"/>
      <c r="C44" s="63"/>
      <c r="D44" s="77"/>
      <c r="E44" s="58"/>
      <c r="F44" s="89"/>
      <c r="G44" s="89"/>
      <c r="H44" s="104"/>
      <c r="I44" s="111"/>
      <c r="J44" s="126"/>
    </row>
    <row r="45" spans="1:10" ht="12.6" customHeight="1">
      <c r="A45" s="43"/>
      <c r="B45" s="53"/>
      <c r="C45" s="64"/>
      <c r="D45" s="74"/>
      <c r="E45" s="84"/>
      <c r="F45" s="90"/>
      <c r="G45" s="90"/>
      <c r="H45" s="103"/>
      <c r="I45" s="110"/>
      <c r="J45" s="125"/>
    </row>
    <row r="46" spans="1:10" ht="12.6" customHeight="1">
      <c r="A46" s="42"/>
      <c r="B46" s="52"/>
      <c r="C46" s="63"/>
      <c r="D46" s="77"/>
      <c r="E46" s="58"/>
      <c r="F46" s="89"/>
      <c r="G46" s="89"/>
      <c r="H46" s="104"/>
      <c r="I46" s="111"/>
      <c r="J46" s="126"/>
    </row>
    <row r="47" spans="1:10" ht="12.6" customHeight="1">
      <c r="A47" s="43"/>
      <c r="B47" s="53"/>
      <c r="C47" s="64"/>
      <c r="D47" s="74"/>
      <c r="E47" s="84"/>
      <c r="F47" s="90"/>
      <c r="G47" s="90"/>
      <c r="H47" s="103"/>
      <c r="I47" s="110"/>
      <c r="J47" s="125"/>
    </row>
    <row r="48" spans="1:10" ht="12.6" customHeight="1">
      <c r="A48" s="42"/>
      <c r="B48" s="52"/>
      <c r="C48" s="63"/>
      <c r="D48" s="77"/>
      <c r="E48" s="58"/>
      <c r="F48" s="89"/>
      <c r="G48" s="89"/>
      <c r="H48" s="104"/>
      <c r="I48" s="111"/>
      <c r="J48" s="126"/>
    </row>
    <row r="49" spans="1:10" ht="12.6" customHeight="1">
      <c r="A49" s="43"/>
      <c r="B49" s="53"/>
      <c r="C49" s="64"/>
      <c r="D49" s="74"/>
      <c r="E49" s="84"/>
      <c r="F49" s="90"/>
      <c r="G49" s="90"/>
      <c r="H49" s="103"/>
      <c r="I49" s="110"/>
      <c r="J49" s="125"/>
    </row>
    <row r="50" spans="1:10" ht="12.6" customHeight="1">
      <c r="A50" s="42"/>
      <c r="B50" s="52"/>
      <c r="C50" s="63"/>
      <c r="D50" s="77"/>
      <c r="E50" s="58"/>
      <c r="F50" s="89"/>
      <c r="G50" s="89"/>
      <c r="H50" s="104"/>
      <c r="I50" s="111"/>
      <c r="J50" s="126"/>
    </row>
    <row r="51" spans="1:10" ht="12.6" customHeight="1">
      <c r="A51" s="43"/>
      <c r="B51" s="53"/>
      <c r="C51" s="64"/>
      <c r="D51" s="74"/>
      <c r="E51" s="84"/>
      <c r="F51" s="90"/>
      <c r="G51" s="90"/>
      <c r="H51" s="103"/>
      <c r="I51" s="110"/>
      <c r="J51" s="125"/>
    </row>
    <row r="52" spans="1:10" ht="12.6" customHeight="1">
      <c r="A52" s="42"/>
      <c r="B52" s="55" t="s">
        <v>17</v>
      </c>
      <c r="C52" s="63"/>
      <c r="D52" s="77"/>
      <c r="E52" s="58"/>
      <c r="F52" s="89"/>
      <c r="G52" s="89"/>
      <c r="H52" s="104"/>
      <c r="I52" s="111"/>
      <c r="J52" s="126"/>
    </row>
    <row r="53" spans="1:10" ht="12.6" customHeight="1">
      <c r="A53" s="43"/>
      <c r="B53" s="53"/>
      <c r="C53" s="64"/>
      <c r="D53" s="74"/>
      <c r="E53" s="84"/>
      <c r="F53" s="90"/>
      <c r="G53" s="90"/>
      <c r="H53" s="103"/>
      <c r="I53" s="110"/>
      <c r="J53" s="125"/>
    </row>
    <row r="54" spans="1:10" ht="12.6" customHeight="1">
      <c r="A54" s="46"/>
      <c r="B54" s="48"/>
      <c r="C54" s="72"/>
      <c r="D54" s="81"/>
      <c r="E54" s="87"/>
      <c r="F54" s="95"/>
      <c r="G54" s="95"/>
      <c r="H54" s="108"/>
      <c r="I54" s="115"/>
      <c r="J54" s="126"/>
    </row>
    <row r="55" spans="1:10" ht="12.6" customHeight="1">
      <c r="A55" s="41"/>
      <c r="B55" s="35"/>
      <c r="C55" s="122"/>
      <c r="D55" s="74"/>
      <c r="E55" s="84"/>
      <c r="F55" s="88"/>
      <c r="G55" s="88"/>
      <c r="H55" s="103"/>
      <c r="I55" s="110"/>
      <c r="J55" s="125"/>
    </row>
    <row r="56" spans="1:10" ht="12.6" customHeight="1">
      <c r="A56" s="128" t="s">
        <v>68</v>
      </c>
      <c r="B56" s="52" t="s">
        <v>87</v>
      </c>
      <c r="C56" s="121"/>
      <c r="D56" s="75"/>
      <c r="E56" s="58"/>
      <c r="F56" s="89"/>
      <c r="G56" s="89"/>
      <c r="H56" s="130"/>
      <c r="I56" s="111"/>
      <c r="J56" s="131"/>
    </row>
    <row r="57" spans="1:10" ht="12.6" customHeight="1">
      <c r="A57" s="43"/>
      <c r="B57" s="53"/>
      <c r="C57" s="120" t="s">
        <v>64</v>
      </c>
      <c r="D57" s="76"/>
      <c r="E57" s="84"/>
      <c r="F57" s="90"/>
      <c r="G57" s="90"/>
      <c r="H57" s="103"/>
      <c r="I57" s="110"/>
      <c r="J57" s="125"/>
    </row>
    <row r="58" spans="1:10" ht="12.6" customHeight="1">
      <c r="A58" s="42"/>
      <c r="B58" s="52" t="s">
        <v>83</v>
      </c>
      <c r="C58" s="121" t="s">
        <v>22</v>
      </c>
      <c r="D58" s="77">
        <v>472</v>
      </c>
      <c r="E58" s="58" t="s">
        <v>55</v>
      </c>
      <c r="F58" s="89"/>
      <c r="G58" s="89"/>
      <c r="H58" s="130"/>
      <c r="I58" s="111"/>
      <c r="J58" s="126"/>
    </row>
    <row r="59" spans="1:10" ht="12.6" customHeight="1">
      <c r="A59" s="43"/>
      <c r="B59" s="53"/>
      <c r="C59" s="64" t="s">
        <v>85</v>
      </c>
      <c r="D59" s="76"/>
      <c r="E59" s="84"/>
      <c r="F59" s="90"/>
      <c r="G59" s="90"/>
      <c r="H59" s="103"/>
      <c r="I59" s="110"/>
      <c r="J59" s="125"/>
    </row>
    <row r="60" spans="1:10" ht="12.6" customHeight="1">
      <c r="A60" s="42"/>
      <c r="B60" s="52" t="s">
        <v>49</v>
      </c>
      <c r="C60" s="63" t="s">
        <v>22</v>
      </c>
      <c r="D60" s="77">
        <v>39.299999999999997</v>
      </c>
      <c r="E60" s="58" t="s">
        <v>7</v>
      </c>
      <c r="F60" s="89"/>
      <c r="G60" s="89"/>
      <c r="H60" s="107"/>
      <c r="I60" s="111"/>
      <c r="J60" s="126"/>
    </row>
    <row r="61" spans="1:10" ht="12.6" customHeight="1">
      <c r="A61" s="43"/>
      <c r="B61" s="53"/>
      <c r="C61" s="64" t="s">
        <v>85</v>
      </c>
      <c r="D61" s="74"/>
      <c r="E61" s="84"/>
      <c r="F61" s="90"/>
      <c r="G61" s="90"/>
      <c r="H61" s="103"/>
      <c r="I61" s="110"/>
      <c r="J61" s="125"/>
    </row>
    <row r="62" spans="1:10" ht="12.6" customHeight="1">
      <c r="A62" s="42"/>
      <c r="B62" s="52" t="s">
        <v>42</v>
      </c>
      <c r="C62" s="63" t="s">
        <v>22</v>
      </c>
      <c r="D62" s="77">
        <v>39.299999999999997</v>
      </c>
      <c r="E62" s="58" t="s">
        <v>7</v>
      </c>
      <c r="F62" s="89"/>
      <c r="G62" s="89"/>
      <c r="H62" s="107"/>
      <c r="I62" s="111"/>
      <c r="J62" s="126"/>
    </row>
    <row r="63" spans="1:10" ht="12.6" customHeight="1">
      <c r="A63" s="43"/>
      <c r="B63" s="53"/>
      <c r="C63" s="64" t="s">
        <v>76</v>
      </c>
      <c r="D63" s="74"/>
      <c r="E63" s="84"/>
      <c r="F63" s="90"/>
      <c r="G63" s="90"/>
      <c r="H63" s="103"/>
      <c r="I63" s="110"/>
      <c r="J63" s="125"/>
    </row>
    <row r="64" spans="1:10" ht="12.6" customHeight="1">
      <c r="A64" s="42"/>
      <c r="B64" s="52" t="s">
        <v>80</v>
      </c>
      <c r="C64" s="63" t="s">
        <v>65</v>
      </c>
      <c r="D64" s="77">
        <v>210</v>
      </c>
      <c r="E64" s="58" t="s">
        <v>55</v>
      </c>
      <c r="F64" s="89"/>
      <c r="G64" s="89"/>
      <c r="H64" s="130" t="s">
        <v>147</v>
      </c>
      <c r="I64" s="111"/>
      <c r="J64" s="126"/>
    </row>
    <row r="65" spans="1:10" ht="12.6" customHeight="1">
      <c r="A65" s="43"/>
      <c r="B65" s="53"/>
      <c r="C65" s="64"/>
      <c r="D65" s="74"/>
      <c r="E65" s="84"/>
      <c r="F65" s="90"/>
      <c r="G65" s="90"/>
      <c r="H65" s="103"/>
      <c r="I65" s="110"/>
      <c r="J65" s="125"/>
    </row>
    <row r="66" spans="1:10" ht="12.6" customHeight="1">
      <c r="A66" s="42"/>
      <c r="B66" s="52"/>
      <c r="C66" s="63"/>
      <c r="D66" s="77"/>
      <c r="E66" s="58"/>
      <c r="F66" s="89"/>
      <c r="G66" s="89"/>
      <c r="H66" s="130"/>
      <c r="I66" s="111"/>
      <c r="J66" s="126"/>
    </row>
    <row r="67" spans="1:10" ht="12.6" customHeight="1">
      <c r="A67" s="43"/>
      <c r="B67" s="53"/>
      <c r="C67" s="64"/>
      <c r="D67" s="76"/>
      <c r="E67" s="84"/>
      <c r="F67" s="90"/>
      <c r="G67" s="90"/>
      <c r="H67" s="103"/>
      <c r="I67" s="110"/>
      <c r="J67" s="125"/>
    </row>
    <row r="68" spans="1:10" ht="12.6" customHeight="1">
      <c r="A68" s="42"/>
      <c r="B68" s="52"/>
      <c r="C68" s="63"/>
      <c r="D68" s="77"/>
      <c r="E68" s="58"/>
      <c r="F68" s="89"/>
      <c r="G68" s="89"/>
      <c r="H68" s="107"/>
      <c r="I68" s="111"/>
      <c r="J68" s="126"/>
    </row>
    <row r="69" spans="1:10" ht="12.6" customHeight="1">
      <c r="A69" s="43"/>
      <c r="B69" s="53"/>
      <c r="C69" s="120"/>
      <c r="D69" s="74"/>
      <c r="E69" s="84"/>
      <c r="F69" s="90"/>
      <c r="G69" s="90"/>
      <c r="H69" s="103"/>
      <c r="I69" s="110"/>
      <c r="J69" s="125"/>
    </row>
    <row r="70" spans="1:10" ht="12.6" customHeight="1">
      <c r="A70" s="42"/>
      <c r="B70" s="52"/>
      <c r="C70" s="121"/>
      <c r="D70" s="77"/>
      <c r="E70" s="58"/>
      <c r="F70" s="89"/>
      <c r="G70" s="89"/>
      <c r="H70" s="130"/>
      <c r="I70" s="111"/>
      <c r="J70" s="126"/>
    </row>
    <row r="71" spans="1:10" ht="12.6" customHeight="1">
      <c r="A71" s="43"/>
      <c r="B71" s="53"/>
      <c r="C71" s="64"/>
      <c r="D71" s="74"/>
      <c r="E71" s="84"/>
      <c r="F71" s="90"/>
      <c r="G71" s="90"/>
      <c r="H71" s="103"/>
      <c r="I71" s="110"/>
      <c r="J71" s="125"/>
    </row>
    <row r="72" spans="1:10" ht="12.6" customHeight="1">
      <c r="A72" s="42"/>
      <c r="B72" s="52"/>
      <c r="C72" s="63"/>
      <c r="D72" s="77"/>
      <c r="E72" s="58"/>
      <c r="F72" s="89"/>
      <c r="G72" s="89"/>
      <c r="H72" s="107"/>
      <c r="I72" s="111"/>
      <c r="J72" s="126"/>
    </row>
    <row r="73" spans="1:10" ht="12.6" customHeight="1">
      <c r="A73" s="43"/>
      <c r="B73" s="53"/>
      <c r="C73" s="64"/>
      <c r="D73" s="74"/>
      <c r="E73" s="84"/>
      <c r="F73" s="90"/>
      <c r="G73" s="90"/>
      <c r="H73" s="103"/>
      <c r="I73" s="110"/>
      <c r="J73" s="125"/>
    </row>
    <row r="74" spans="1:10" ht="12.6" customHeight="1">
      <c r="A74" s="42"/>
      <c r="B74" s="52"/>
      <c r="C74" s="63"/>
      <c r="D74" s="77"/>
      <c r="E74" s="58"/>
      <c r="F74" s="89"/>
      <c r="G74" s="89"/>
      <c r="H74" s="107"/>
      <c r="I74" s="111"/>
      <c r="J74" s="126"/>
    </row>
    <row r="75" spans="1:10" ht="12.6" customHeight="1">
      <c r="A75" s="43"/>
      <c r="B75" s="53"/>
      <c r="C75" s="64"/>
      <c r="D75" s="74"/>
      <c r="E75" s="84"/>
      <c r="F75" s="90"/>
      <c r="G75" s="90"/>
      <c r="H75" s="103"/>
      <c r="I75" s="110"/>
      <c r="J75" s="125"/>
    </row>
    <row r="76" spans="1:10" ht="12.6" customHeight="1">
      <c r="A76" s="42"/>
      <c r="B76" s="52"/>
      <c r="C76" s="63"/>
      <c r="D76" s="77"/>
      <c r="E76" s="58"/>
      <c r="F76" s="89"/>
      <c r="G76" s="89"/>
      <c r="H76" s="107"/>
      <c r="I76" s="111"/>
      <c r="J76" s="126"/>
    </row>
    <row r="77" spans="1:10" ht="12.6" customHeight="1">
      <c r="A77" s="43"/>
      <c r="B77" s="53"/>
      <c r="C77" s="64"/>
      <c r="D77" s="74"/>
      <c r="E77" s="84"/>
      <c r="F77" s="90"/>
      <c r="G77" s="90"/>
      <c r="H77" s="103"/>
      <c r="I77" s="110"/>
      <c r="J77" s="125"/>
    </row>
    <row r="78" spans="1:10" ht="12.6" customHeight="1">
      <c r="A78" s="42"/>
      <c r="B78" s="52"/>
      <c r="C78" s="63"/>
      <c r="D78" s="77"/>
      <c r="E78" s="58"/>
      <c r="F78" s="89"/>
      <c r="G78" s="89"/>
      <c r="H78" s="104"/>
      <c r="I78" s="111"/>
      <c r="J78" s="126"/>
    </row>
    <row r="79" spans="1:10" ht="12.6" customHeight="1">
      <c r="A79" s="43"/>
      <c r="B79" s="53"/>
      <c r="C79" s="64"/>
      <c r="D79" s="74"/>
      <c r="E79" s="84"/>
      <c r="F79" s="90"/>
      <c r="G79" s="90"/>
      <c r="H79" s="103"/>
      <c r="I79" s="110"/>
      <c r="J79" s="125"/>
    </row>
    <row r="80" spans="1:10" ht="12.6" customHeight="1">
      <c r="A80" s="42"/>
      <c r="B80" s="52"/>
      <c r="C80" s="63"/>
      <c r="D80" s="75"/>
      <c r="E80" s="58"/>
      <c r="F80" s="89"/>
      <c r="G80" s="89"/>
      <c r="H80" s="104"/>
      <c r="I80" s="111"/>
      <c r="J80" s="126"/>
    </row>
    <row r="81" spans="1:10" ht="12.6" customHeight="1">
      <c r="A81" s="43"/>
      <c r="B81" s="53"/>
      <c r="C81" s="64"/>
      <c r="D81" s="76"/>
      <c r="E81" s="84"/>
      <c r="F81" s="90"/>
      <c r="G81" s="90"/>
      <c r="H81" s="103"/>
      <c r="I81" s="110"/>
      <c r="J81" s="125"/>
    </row>
    <row r="82" spans="1:10" ht="12.6" customHeight="1">
      <c r="A82" s="42"/>
      <c r="B82" s="52"/>
      <c r="C82" s="63"/>
      <c r="D82" s="77"/>
      <c r="E82" s="58"/>
      <c r="F82" s="89"/>
      <c r="G82" s="89"/>
      <c r="H82" s="104"/>
      <c r="I82" s="111"/>
      <c r="J82" s="126"/>
    </row>
    <row r="83" spans="1:10" ht="12.6" customHeight="1">
      <c r="A83" s="43"/>
      <c r="B83" s="53"/>
      <c r="C83" s="64"/>
      <c r="D83" s="74"/>
      <c r="E83" s="84"/>
      <c r="F83" s="90"/>
      <c r="G83" s="90"/>
      <c r="H83" s="103"/>
      <c r="I83" s="110"/>
      <c r="J83" s="125"/>
    </row>
    <row r="84" spans="1:10" ht="12.6" customHeight="1">
      <c r="A84" s="42"/>
      <c r="B84" s="52"/>
      <c r="C84" s="63"/>
      <c r="D84" s="77"/>
      <c r="E84" s="58"/>
      <c r="F84" s="89"/>
      <c r="G84" s="89"/>
      <c r="H84" s="104"/>
      <c r="I84" s="111"/>
      <c r="J84" s="126"/>
    </row>
    <row r="85" spans="1:10" ht="12.6" customHeight="1">
      <c r="A85" s="43"/>
      <c r="B85" s="53"/>
      <c r="C85" s="64"/>
      <c r="D85" s="74"/>
      <c r="E85" s="84"/>
      <c r="F85" s="90"/>
      <c r="G85" s="90"/>
      <c r="H85" s="103"/>
      <c r="I85" s="110"/>
      <c r="J85" s="125"/>
    </row>
    <row r="86" spans="1:10" ht="12.6" customHeight="1">
      <c r="A86" s="42"/>
      <c r="B86" s="52"/>
      <c r="C86" s="63"/>
      <c r="D86" s="77"/>
      <c r="E86" s="58"/>
      <c r="F86" s="89"/>
      <c r="G86" s="89"/>
      <c r="H86" s="104"/>
      <c r="I86" s="111"/>
      <c r="J86" s="126"/>
    </row>
    <row r="87" spans="1:10" ht="12.6" customHeight="1">
      <c r="A87" s="43"/>
      <c r="B87" s="53"/>
      <c r="C87" s="64"/>
      <c r="D87" s="74"/>
      <c r="E87" s="84"/>
      <c r="F87" s="90"/>
      <c r="G87" s="90"/>
      <c r="H87" s="103"/>
      <c r="I87" s="110"/>
      <c r="J87" s="125"/>
    </row>
    <row r="88" spans="1:10" ht="12.6" customHeight="1">
      <c r="A88" s="42"/>
      <c r="B88" s="52"/>
      <c r="C88" s="63"/>
      <c r="D88" s="77"/>
      <c r="E88" s="58"/>
      <c r="F88" s="89"/>
      <c r="G88" s="89"/>
      <c r="H88" s="104"/>
      <c r="I88" s="111"/>
      <c r="J88" s="126"/>
    </row>
    <row r="89" spans="1:10" ht="12.6" customHeight="1">
      <c r="A89" s="43"/>
      <c r="B89" s="53"/>
      <c r="C89" s="64"/>
      <c r="D89" s="76"/>
      <c r="E89" s="84"/>
      <c r="F89" s="90"/>
      <c r="G89" s="90"/>
      <c r="H89" s="103"/>
      <c r="I89" s="110"/>
      <c r="J89" s="125"/>
    </row>
    <row r="90" spans="1:10" ht="12.6" customHeight="1">
      <c r="A90" s="42"/>
      <c r="B90" s="52"/>
      <c r="C90" s="63"/>
      <c r="D90" s="77"/>
      <c r="E90" s="58"/>
      <c r="F90" s="89"/>
      <c r="G90" s="89"/>
      <c r="H90" s="104"/>
      <c r="I90" s="111"/>
      <c r="J90" s="126"/>
    </row>
    <row r="91" spans="1:10" ht="12.6" customHeight="1">
      <c r="A91" s="43"/>
      <c r="B91" s="53"/>
      <c r="C91" s="64"/>
      <c r="D91" s="74"/>
      <c r="E91" s="84"/>
      <c r="F91" s="90"/>
      <c r="G91" s="90"/>
      <c r="H91" s="103"/>
      <c r="I91" s="110"/>
      <c r="J91" s="125"/>
    </row>
    <row r="92" spans="1:10" ht="12.6" customHeight="1">
      <c r="A92" s="42"/>
      <c r="B92" s="52"/>
      <c r="C92" s="63"/>
      <c r="D92" s="77"/>
      <c r="E92" s="58"/>
      <c r="F92" s="89"/>
      <c r="G92" s="89"/>
      <c r="H92" s="104"/>
      <c r="I92" s="111"/>
      <c r="J92" s="126"/>
    </row>
    <row r="93" spans="1:10" ht="12.6" customHeight="1">
      <c r="A93" s="43"/>
      <c r="B93" s="53"/>
      <c r="C93" s="64"/>
      <c r="D93" s="74"/>
      <c r="E93" s="84"/>
      <c r="F93" s="90"/>
      <c r="G93" s="90"/>
      <c r="H93" s="103"/>
      <c r="I93" s="110"/>
      <c r="J93" s="125"/>
    </row>
    <row r="94" spans="1:10" ht="12.6" customHeight="1">
      <c r="A94" s="42"/>
      <c r="B94" s="52"/>
      <c r="C94" s="63"/>
      <c r="D94" s="77"/>
      <c r="E94" s="58"/>
      <c r="F94" s="89"/>
      <c r="G94" s="89"/>
      <c r="H94" s="104"/>
      <c r="I94" s="111"/>
      <c r="J94" s="126"/>
    </row>
    <row r="95" spans="1:10" ht="12.6" customHeight="1">
      <c r="A95" s="43"/>
      <c r="B95" s="53"/>
      <c r="C95" s="64"/>
      <c r="D95" s="74"/>
      <c r="E95" s="84"/>
      <c r="F95" s="90"/>
      <c r="G95" s="90"/>
      <c r="H95" s="103"/>
      <c r="I95" s="110"/>
      <c r="J95" s="125"/>
    </row>
    <row r="96" spans="1:10" ht="12.6" customHeight="1">
      <c r="A96" s="42"/>
      <c r="B96" s="52"/>
      <c r="C96" s="63"/>
      <c r="D96" s="77"/>
      <c r="E96" s="58"/>
      <c r="F96" s="89"/>
      <c r="G96" s="89"/>
      <c r="H96" s="104"/>
      <c r="I96" s="111"/>
      <c r="J96" s="126"/>
    </row>
    <row r="97" spans="1:10" ht="12.6" customHeight="1">
      <c r="A97" s="43"/>
      <c r="B97" s="53"/>
      <c r="C97" s="64"/>
      <c r="D97" s="74"/>
      <c r="E97" s="84"/>
      <c r="F97" s="90"/>
      <c r="G97" s="90"/>
      <c r="H97" s="103"/>
      <c r="I97" s="110"/>
      <c r="J97" s="125"/>
    </row>
    <row r="98" spans="1:10" ht="12.6" customHeight="1">
      <c r="A98" s="42"/>
      <c r="B98" s="52"/>
      <c r="C98" s="63"/>
      <c r="D98" s="77"/>
      <c r="E98" s="58"/>
      <c r="F98" s="89"/>
      <c r="G98" s="89"/>
      <c r="H98" s="104"/>
      <c r="I98" s="111"/>
      <c r="J98" s="126"/>
    </row>
    <row r="99" spans="1:10" ht="12.6" customHeight="1">
      <c r="A99" s="43"/>
      <c r="B99" s="53"/>
      <c r="C99" s="64"/>
      <c r="D99" s="74"/>
      <c r="E99" s="84"/>
      <c r="F99" s="90"/>
      <c r="G99" s="90"/>
      <c r="H99" s="103"/>
      <c r="I99" s="110"/>
      <c r="J99" s="125"/>
    </row>
    <row r="100" spans="1:10" ht="12.6" customHeight="1">
      <c r="A100" s="42"/>
      <c r="B100" s="52"/>
      <c r="C100" s="63"/>
      <c r="D100" s="77"/>
      <c r="E100" s="58"/>
      <c r="F100" s="89"/>
      <c r="G100" s="89"/>
      <c r="H100" s="104"/>
      <c r="I100" s="111"/>
      <c r="J100" s="126"/>
    </row>
    <row r="101" spans="1:10" ht="12.6" customHeight="1">
      <c r="A101" s="43"/>
      <c r="B101" s="53"/>
      <c r="C101" s="64"/>
      <c r="D101" s="74"/>
      <c r="E101" s="84"/>
      <c r="F101" s="90"/>
      <c r="G101" s="90"/>
      <c r="H101" s="103"/>
      <c r="I101" s="110"/>
      <c r="J101" s="125"/>
    </row>
    <row r="102" spans="1:10" ht="12.6" customHeight="1">
      <c r="A102" s="42"/>
      <c r="B102" s="52"/>
      <c r="C102" s="63"/>
      <c r="D102" s="77"/>
      <c r="E102" s="58"/>
      <c r="F102" s="89"/>
      <c r="G102" s="89"/>
      <c r="H102" s="104"/>
      <c r="I102" s="111"/>
      <c r="J102" s="126"/>
    </row>
    <row r="103" spans="1:10" ht="12.6" customHeight="1">
      <c r="A103" s="43"/>
      <c r="B103" s="53"/>
      <c r="C103" s="64"/>
      <c r="D103" s="74"/>
      <c r="E103" s="84"/>
      <c r="F103" s="90"/>
      <c r="G103" s="90"/>
      <c r="H103" s="103"/>
      <c r="I103" s="110"/>
      <c r="J103" s="125"/>
    </row>
    <row r="104" spans="1:10" ht="12.6" customHeight="1">
      <c r="A104" s="42"/>
      <c r="B104" s="55" t="s">
        <v>17</v>
      </c>
      <c r="C104" s="63"/>
      <c r="D104" s="77"/>
      <c r="E104" s="58"/>
      <c r="F104" s="89"/>
      <c r="G104" s="89"/>
      <c r="H104" s="104"/>
      <c r="I104" s="111"/>
      <c r="J104" s="126"/>
    </row>
    <row r="105" spans="1:10" ht="12.6" customHeight="1">
      <c r="A105" s="43"/>
      <c r="B105" s="53"/>
      <c r="C105" s="64"/>
      <c r="D105" s="74"/>
      <c r="E105" s="84"/>
      <c r="F105" s="90"/>
      <c r="G105" s="90"/>
      <c r="H105" s="103"/>
      <c r="I105" s="110"/>
      <c r="J105" s="125"/>
    </row>
    <row r="106" spans="1:10" ht="12.6" customHeight="1">
      <c r="A106" s="46"/>
      <c r="B106" s="48"/>
      <c r="C106" s="72"/>
      <c r="D106" s="81"/>
      <c r="E106" s="87"/>
      <c r="F106" s="95"/>
      <c r="G106" s="95"/>
      <c r="H106" s="108"/>
      <c r="I106" s="115"/>
      <c r="J106" s="126"/>
    </row>
    <row r="107" spans="1:10" ht="12.6" customHeight="1">
      <c r="A107" s="41"/>
      <c r="B107" s="35"/>
      <c r="C107" s="62"/>
      <c r="D107" s="74"/>
      <c r="E107" s="84"/>
      <c r="F107" s="88"/>
      <c r="G107" s="88"/>
      <c r="H107" s="103"/>
      <c r="I107" s="110"/>
      <c r="J107" s="125"/>
    </row>
    <row r="108" spans="1:10" ht="12.6" customHeight="1">
      <c r="A108" s="129" t="s">
        <v>88</v>
      </c>
      <c r="B108" s="52" t="s">
        <v>89</v>
      </c>
      <c r="C108" s="121"/>
      <c r="D108" s="75"/>
      <c r="E108" s="58"/>
      <c r="F108" s="89"/>
      <c r="G108" s="89"/>
      <c r="H108" s="104"/>
      <c r="I108" s="131"/>
      <c r="J108" s="131"/>
    </row>
    <row r="109" spans="1:10" ht="12.6" customHeight="1">
      <c r="A109" s="43"/>
      <c r="B109" s="53"/>
      <c r="C109" s="64"/>
      <c r="D109" s="74"/>
      <c r="E109" s="84"/>
      <c r="F109" s="90"/>
      <c r="G109" s="90"/>
      <c r="H109" s="103"/>
      <c r="I109" s="110"/>
      <c r="J109" s="125"/>
    </row>
    <row r="110" spans="1:10" ht="12.6" customHeight="1">
      <c r="A110" s="42"/>
      <c r="B110" s="52" t="s">
        <v>90</v>
      </c>
      <c r="C110" s="63" t="s">
        <v>69</v>
      </c>
      <c r="D110" s="77">
        <v>420</v>
      </c>
      <c r="E110" s="58" t="s">
        <v>55</v>
      </c>
      <c r="F110" s="89"/>
      <c r="G110" s="89"/>
      <c r="H110" s="107"/>
      <c r="I110" s="111"/>
      <c r="J110" s="126"/>
    </row>
    <row r="111" spans="1:10" ht="12.6" customHeight="1">
      <c r="A111" s="43"/>
      <c r="B111" s="53"/>
      <c r="C111" s="64"/>
      <c r="D111" s="74"/>
      <c r="E111" s="84"/>
      <c r="F111" s="90"/>
      <c r="G111" s="90"/>
      <c r="H111" s="103"/>
      <c r="I111" s="110"/>
      <c r="J111" s="125"/>
    </row>
    <row r="112" spans="1:10" ht="12.6" customHeight="1">
      <c r="A112" s="42"/>
      <c r="B112" s="52" t="s">
        <v>91</v>
      </c>
      <c r="C112" s="63" t="s">
        <v>92</v>
      </c>
      <c r="D112" s="77">
        <v>230.7</v>
      </c>
      <c r="E112" s="58" t="s">
        <v>55</v>
      </c>
      <c r="F112" s="89"/>
      <c r="G112" s="89"/>
      <c r="H112" s="107"/>
      <c r="I112" s="111"/>
      <c r="J112" s="126"/>
    </row>
    <row r="113" spans="1:10" ht="12.6" customHeight="1">
      <c r="A113" s="43"/>
      <c r="B113" s="53"/>
      <c r="C113" s="64"/>
      <c r="D113" s="74"/>
      <c r="E113" s="84"/>
      <c r="F113" s="90"/>
      <c r="G113" s="90"/>
      <c r="H113" s="103"/>
      <c r="I113" s="110"/>
      <c r="J113" s="125"/>
    </row>
    <row r="114" spans="1:10" ht="12.6" customHeight="1">
      <c r="A114" s="42"/>
      <c r="B114" s="52" t="s">
        <v>77</v>
      </c>
      <c r="C114" s="63"/>
      <c r="D114" s="77">
        <v>2</v>
      </c>
      <c r="E114" s="58" t="s">
        <v>36</v>
      </c>
      <c r="F114" s="89"/>
      <c r="G114" s="89"/>
      <c r="H114" s="130"/>
      <c r="I114" s="111"/>
      <c r="J114" s="126"/>
    </row>
    <row r="115" spans="1:10" ht="12.6" customHeight="1">
      <c r="A115" s="43"/>
      <c r="B115" s="53"/>
      <c r="C115" s="64"/>
      <c r="D115" s="76"/>
      <c r="E115" s="84"/>
      <c r="F115" s="90"/>
      <c r="G115" s="90"/>
      <c r="H115" s="103"/>
      <c r="I115" s="110"/>
      <c r="J115" s="125"/>
    </row>
    <row r="116" spans="1:10" ht="12.6" customHeight="1">
      <c r="A116" s="42"/>
      <c r="B116" s="52" t="s">
        <v>84</v>
      </c>
      <c r="C116" s="63"/>
      <c r="D116" s="77">
        <v>240</v>
      </c>
      <c r="E116" s="58" t="s">
        <v>55</v>
      </c>
      <c r="F116" s="89"/>
      <c r="G116" s="89"/>
      <c r="H116" s="107"/>
      <c r="I116" s="111"/>
      <c r="J116" s="126"/>
    </row>
    <row r="117" spans="1:10" ht="12.6" customHeight="1">
      <c r="A117" s="43"/>
      <c r="B117" s="53"/>
      <c r="C117" s="120"/>
      <c r="D117" s="74"/>
      <c r="E117" s="84"/>
      <c r="F117" s="90"/>
      <c r="G117" s="90"/>
      <c r="H117" s="103"/>
      <c r="I117" s="110"/>
      <c r="J117" s="125"/>
    </row>
    <row r="118" spans="1:10" ht="12.6" customHeight="1">
      <c r="A118" s="42"/>
      <c r="B118" s="52" t="s">
        <v>98</v>
      </c>
      <c r="C118" s="121"/>
      <c r="D118" s="77">
        <v>32</v>
      </c>
      <c r="E118" s="58" t="s">
        <v>14</v>
      </c>
      <c r="F118" s="89"/>
      <c r="G118" s="89"/>
      <c r="H118" s="130"/>
      <c r="I118" s="111"/>
      <c r="J118" s="126"/>
    </row>
    <row r="119" spans="1:10" ht="12.6" customHeight="1">
      <c r="A119" s="43"/>
      <c r="B119" s="53"/>
      <c r="C119" s="120"/>
      <c r="D119" s="76"/>
      <c r="E119" s="84"/>
      <c r="F119" s="90"/>
      <c r="G119" s="90"/>
      <c r="H119" s="103"/>
      <c r="I119" s="110"/>
      <c r="J119" s="125"/>
    </row>
    <row r="120" spans="1:10" ht="12.6" customHeight="1">
      <c r="A120" s="128"/>
      <c r="B120" s="52" t="s">
        <v>99</v>
      </c>
      <c r="C120" s="121"/>
      <c r="D120" s="77">
        <v>2</v>
      </c>
      <c r="E120" s="58" t="s">
        <v>14</v>
      </c>
      <c r="F120" s="89"/>
      <c r="G120" s="89"/>
      <c r="H120" s="130"/>
      <c r="I120" s="111"/>
      <c r="J120" s="126"/>
    </row>
    <row r="121" spans="1:10" ht="12.6" customHeight="1">
      <c r="A121" s="43"/>
      <c r="B121" s="53"/>
      <c r="C121" s="120"/>
      <c r="D121" s="74"/>
      <c r="E121" s="84"/>
      <c r="F121" s="90"/>
      <c r="G121" s="90"/>
      <c r="H121" s="103"/>
      <c r="I121" s="110"/>
      <c r="J121" s="125"/>
    </row>
    <row r="122" spans="1:10" ht="12.6" customHeight="1">
      <c r="A122" s="42"/>
      <c r="B122" s="52" t="s">
        <v>56</v>
      </c>
      <c r="C122" s="121" t="s">
        <v>94</v>
      </c>
      <c r="D122" s="77">
        <v>46.4</v>
      </c>
      <c r="E122" s="58" t="s">
        <v>7</v>
      </c>
      <c r="F122" s="89"/>
      <c r="G122" s="89"/>
      <c r="H122" s="107"/>
      <c r="I122" s="111"/>
      <c r="J122" s="126"/>
    </row>
    <row r="123" spans="1:10" ht="12.6" customHeight="1">
      <c r="A123" s="43"/>
      <c r="B123" s="53"/>
      <c r="C123" s="64"/>
      <c r="D123" s="74"/>
      <c r="E123" s="84"/>
      <c r="F123" s="90"/>
      <c r="G123" s="90"/>
      <c r="H123" s="103"/>
      <c r="I123" s="110"/>
      <c r="J123" s="125"/>
    </row>
    <row r="124" spans="1:10" ht="12.6" customHeight="1">
      <c r="A124" s="42"/>
      <c r="B124" s="52" t="s">
        <v>86</v>
      </c>
      <c r="C124" s="63" t="s">
        <v>95</v>
      </c>
      <c r="D124" s="77">
        <v>46.4</v>
      </c>
      <c r="E124" s="58" t="s">
        <v>55</v>
      </c>
      <c r="F124" s="89"/>
      <c r="G124" s="89"/>
      <c r="H124" s="107" t="s">
        <v>148</v>
      </c>
      <c r="I124" s="111"/>
      <c r="J124" s="126"/>
    </row>
    <row r="125" spans="1:10" ht="12.6" customHeight="1">
      <c r="A125" s="43"/>
      <c r="B125" s="53"/>
      <c r="C125" s="120"/>
      <c r="D125" s="76"/>
      <c r="E125" s="84"/>
      <c r="F125" s="90"/>
      <c r="G125" s="90"/>
      <c r="H125" s="103"/>
      <c r="I125" s="110"/>
      <c r="J125" s="125"/>
    </row>
    <row r="126" spans="1:10" ht="12.6" customHeight="1">
      <c r="A126" s="42"/>
      <c r="B126" s="52"/>
      <c r="C126" s="121"/>
      <c r="D126" s="77"/>
      <c r="E126" s="58"/>
      <c r="F126" s="89"/>
      <c r="G126" s="89"/>
      <c r="H126" s="130"/>
      <c r="I126" s="111"/>
      <c r="J126" s="126"/>
    </row>
    <row r="127" spans="1:10" ht="12.6" customHeight="1">
      <c r="A127" s="43"/>
      <c r="B127" s="53"/>
      <c r="C127" s="64"/>
      <c r="D127" s="74"/>
      <c r="E127" s="84"/>
      <c r="F127" s="90"/>
      <c r="G127" s="90"/>
      <c r="H127" s="103"/>
      <c r="I127" s="110"/>
      <c r="J127" s="125"/>
    </row>
    <row r="128" spans="1:10" ht="12.6" customHeight="1">
      <c r="A128" s="42"/>
      <c r="B128" s="52"/>
      <c r="C128" s="63"/>
      <c r="D128" s="77"/>
      <c r="E128" s="58"/>
      <c r="F128" s="89"/>
      <c r="G128" s="89"/>
      <c r="H128" s="107"/>
      <c r="I128" s="111"/>
      <c r="J128" s="126"/>
    </row>
    <row r="129" spans="1:10" ht="12.6" customHeight="1">
      <c r="A129" s="43"/>
      <c r="B129" s="53"/>
      <c r="C129" s="64"/>
      <c r="D129" s="74"/>
      <c r="E129" s="84"/>
      <c r="F129" s="90"/>
      <c r="G129" s="90"/>
      <c r="H129" s="103"/>
      <c r="I129" s="110"/>
      <c r="J129" s="125"/>
    </row>
    <row r="130" spans="1:10" ht="12.6" customHeight="1">
      <c r="A130" s="42"/>
      <c r="B130" s="52"/>
      <c r="C130" s="63"/>
      <c r="D130" s="77"/>
      <c r="E130" s="58"/>
      <c r="F130" s="89"/>
      <c r="G130" s="89"/>
      <c r="H130" s="104"/>
      <c r="I130" s="111"/>
      <c r="J130" s="126"/>
    </row>
    <row r="131" spans="1:10" ht="12.6" customHeight="1">
      <c r="A131" s="43"/>
      <c r="B131" s="53"/>
      <c r="C131" s="64"/>
      <c r="D131" s="74"/>
      <c r="E131" s="84"/>
      <c r="F131" s="90"/>
      <c r="G131" s="90"/>
      <c r="H131" s="103"/>
      <c r="I131" s="110"/>
      <c r="J131" s="125"/>
    </row>
    <row r="132" spans="1:10" ht="12.6" customHeight="1">
      <c r="A132" s="42"/>
      <c r="B132" s="52"/>
      <c r="C132" s="63"/>
      <c r="D132" s="75"/>
      <c r="E132" s="58"/>
      <c r="F132" s="89"/>
      <c r="G132" s="89"/>
      <c r="H132" s="104"/>
      <c r="I132" s="111"/>
      <c r="J132" s="126"/>
    </row>
    <row r="133" spans="1:10" ht="12.6" customHeight="1">
      <c r="A133" s="43"/>
      <c r="B133" s="53"/>
      <c r="C133" s="64"/>
      <c r="D133" s="76"/>
      <c r="E133" s="84"/>
      <c r="F133" s="90"/>
      <c r="G133" s="90"/>
      <c r="H133" s="103"/>
      <c r="I133" s="110"/>
      <c r="J133" s="125"/>
    </row>
    <row r="134" spans="1:10" ht="12.6" customHeight="1">
      <c r="A134" s="42"/>
      <c r="B134" s="52"/>
      <c r="C134" s="63"/>
      <c r="D134" s="77"/>
      <c r="E134" s="58"/>
      <c r="F134" s="89"/>
      <c r="G134" s="89"/>
      <c r="H134" s="104"/>
      <c r="I134" s="111"/>
      <c r="J134" s="126"/>
    </row>
    <row r="135" spans="1:10" ht="12.6" customHeight="1">
      <c r="A135" s="43"/>
      <c r="B135" s="53"/>
      <c r="C135" s="64"/>
      <c r="D135" s="74"/>
      <c r="E135" s="84"/>
      <c r="F135" s="90"/>
      <c r="G135" s="90"/>
      <c r="H135" s="103"/>
      <c r="I135" s="110"/>
      <c r="J135" s="125"/>
    </row>
    <row r="136" spans="1:10" ht="12.6" customHeight="1">
      <c r="A136" s="42"/>
      <c r="B136" s="52"/>
      <c r="C136" s="63"/>
      <c r="D136" s="77"/>
      <c r="E136" s="58"/>
      <c r="F136" s="89"/>
      <c r="G136" s="89"/>
      <c r="H136" s="104"/>
      <c r="I136" s="111"/>
      <c r="J136" s="126"/>
    </row>
    <row r="137" spans="1:10" ht="12.6" customHeight="1">
      <c r="A137" s="43"/>
      <c r="B137" s="53"/>
      <c r="C137" s="64"/>
      <c r="D137" s="74"/>
      <c r="E137" s="84"/>
      <c r="F137" s="90"/>
      <c r="G137" s="90"/>
      <c r="H137" s="103"/>
      <c r="I137" s="110"/>
      <c r="J137" s="125"/>
    </row>
    <row r="138" spans="1:10" ht="12.6" customHeight="1">
      <c r="A138" s="42"/>
      <c r="B138" s="52"/>
      <c r="C138" s="63"/>
      <c r="D138" s="77"/>
      <c r="E138" s="58"/>
      <c r="F138" s="89"/>
      <c r="G138" s="89"/>
      <c r="H138" s="104"/>
      <c r="I138" s="111"/>
      <c r="J138" s="126"/>
    </row>
    <row r="139" spans="1:10" ht="12.6" customHeight="1">
      <c r="A139" s="43"/>
      <c r="B139" s="53"/>
      <c r="C139" s="64"/>
      <c r="D139" s="74"/>
      <c r="E139" s="84"/>
      <c r="F139" s="90"/>
      <c r="G139" s="90"/>
      <c r="H139" s="103"/>
      <c r="I139" s="110"/>
      <c r="J139" s="125"/>
    </row>
    <row r="140" spans="1:10" ht="12.6" customHeight="1">
      <c r="A140" s="42"/>
      <c r="B140" s="52"/>
      <c r="C140" s="63"/>
      <c r="D140" s="77"/>
      <c r="E140" s="58"/>
      <c r="F140" s="89"/>
      <c r="G140" s="89"/>
      <c r="H140" s="104"/>
      <c r="I140" s="111"/>
      <c r="J140" s="126"/>
    </row>
    <row r="141" spans="1:10" ht="12.6" customHeight="1">
      <c r="A141" s="43"/>
      <c r="B141" s="53"/>
      <c r="C141" s="64"/>
      <c r="D141" s="76"/>
      <c r="E141" s="84"/>
      <c r="F141" s="90"/>
      <c r="G141" s="90"/>
      <c r="H141" s="103"/>
      <c r="I141" s="110"/>
      <c r="J141" s="125"/>
    </row>
    <row r="142" spans="1:10" ht="12.6" customHeight="1">
      <c r="A142" s="42"/>
      <c r="B142" s="52"/>
      <c r="C142" s="63"/>
      <c r="D142" s="77"/>
      <c r="E142" s="58"/>
      <c r="F142" s="89"/>
      <c r="G142" s="89"/>
      <c r="H142" s="104"/>
      <c r="I142" s="111"/>
      <c r="J142" s="126"/>
    </row>
    <row r="143" spans="1:10" ht="12.6" customHeight="1">
      <c r="A143" s="43"/>
      <c r="B143" s="53"/>
      <c r="C143" s="64"/>
      <c r="D143" s="74"/>
      <c r="E143" s="84"/>
      <c r="F143" s="90"/>
      <c r="G143" s="90"/>
      <c r="H143" s="103"/>
      <c r="I143" s="110"/>
      <c r="J143" s="125"/>
    </row>
    <row r="144" spans="1:10" ht="12.6" customHeight="1">
      <c r="A144" s="42"/>
      <c r="B144" s="52"/>
      <c r="C144" s="63"/>
      <c r="D144" s="77"/>
      <c r="E144" s="58"/>
      <c r="F144" s="89"/>
      <c r="G144" s="89"/>
      <c r="H144" s="104"/>
      <c r="I144" s="111"/>
      <c r="J144" s="126"/>
    </row>
    <row r="145" spans="1:10" ht="12.6" customHeight="1">
      <c r="A145" s="43"/>
      <c r="B145" s="53"/>
      <c r="C145" s="64"/>
      <c r="D145" s="74"/>
      <c r="E145" s="84"/>
      <c r="F145" s="90"/>
      <c r="G145" s="90"/>
      <c r="H145" s="103"/>
      <c r="I145" s="110"/>
      <c r="J145" s="125"/>
    </row>
    <row r="146" spans="1:10" ht="12.6" customHeight="1">
      <c r="A146" s="42"/>
      <c r="B146" s="52"/>
      <c r="C146" s="63"/>
      <c r="D146" s="77"/>
      <c r="E146" s="58"/>
      <c r="F146" s="89"/>
      <c r="G146" s="89"/>
      <c r="H146" s="104"/>
      <c r="I146" s="111"/>
      <c r="J146" s="126"/>
    </row>
    <row r="147" spans="1:10" ht="12.6" customHeight="1">
      <c r="A147" s="43"/>
      <c r="B147" s="53"/>
      <c r="C147" s="64"/>
      <c r="D147" s="74"/>
      <c r="E147" s="84"/>
      <c r="F147" s="90"/>
      <c r="G147" s="90"/>
      <c r="H147" s="103"/>
      <c r="I147" s="110"/>
      <c r="J147" s="125"/>
    </row>
    <row r="148" spans="1:10" ht="12.6" customHeight="1">
      <c r="A148" s="42"/>
      <c r="B148" s="52"/>
      <c r="C148" s="63"/>
      <c r="D148" s="77"/>
      <c r="E148" s="58"/>
      <c r="F148" s="89"/>
      <c r="G148" s="89"/>
      <c r="H148" s="104"/>
      <c r="I148" s="111"/>
      <c r="J148" s="126"/>
    </row>
    <row r="149" spans="1:10" ht="12.6" customHeight="1">
      <c r="A149" s="43"/>
      <c r="B149" s="53"/>
      <c r="C149" s="64"/>
      <c r="D149" s="74"/>
      <c r="E149" s="84"/>
      <c r="F149" s="90"/>
      <c r="G149" s="90"/>
      <c r="H149" s="103"/>
      <c r="I149" s="110"/>
      <c r="J149" s="125"/>
    </row>
    <row r="150" spans="1:10" ht="12.6" customHeight="1">
      <c r="A150" s="42"/>
      <c r="B150" s="52"/>
      <c r="C150" s="63"/>
      <c r="D150" s="77"/>
      <c r="E150" s="58"/>
      <c r="F150" s="89"/>
      <c r="G150" s="89"/>
      <c r="H150" s="104"/>
      <c r="I150" s="111"/>
      <c r="J150" s="126"/>
    </row>
    <row r="151" spans="1:10" ht="12.6" customHeight="1">
      <c r="A151" s="43"/>
      <c r="B151" s="53"/>
      <c r="C151" s="64"/>
      <c r="D151" s="74"/>
      <c r="E151" s="84"/>
      <c r="F151" s="90"/>
      <c r="G151" s="90"/>
      <c r="H151" s="103"/>
      <c r="I151" s="110"/>
      <c r="J151" s="125"/>
    </row>
    <row r="152" spans="1:10" ht="12.6" customHeight="1">
      <c r="A152" s="42"/>
      <c r="B152" s="52"/>
      <c r="C152" s="63"/>
      <c r="D152" s="77"/>
      <c r="E152" s="58"/>
      <c r="F152" s="89"/>
      <c r="G152" s="89"/>
      <c r="H152" s="104"/>
      <c r="I152" s="111"/>
      <c r="J152" s="126"/>
    </row>
    <row r="153" spans="1:10" ht="12.6" customHeight="1">
      <c r="A153" s="43"/>
      <c r="B153" s="53"/>
      <c r="C153" s="64"/>
      <c r="D153" s="74"/>
      <c r="E153" s="84"/>
      <c r="F153" s="90"/>
      <c r="G153" s="90"/>
      <c r="H153" s="103"/>
      <c r="I153" s="110"/>
      <c r="J153" s="125"/>
    </row>
    <row r="154" spans="1:10" ht="12.6" customHeight="1">
      <c r="A154" s="42"/>
      <c r="B154" s="52"/>
      <c r="C154" s="63"/>
      <c r="D154" s="77"/>
      <c r="E154" s="58"/>
      <c r="F154" s="89"/>
      <c r="G154" s="89"/>
      <c r="H154" s="104"/>
      <c r="I154" s="111"/>
      <c r="J154" s="126"/>
    </row>
    <row r="155" spans="1:10" ht="12.6" customHeight="1">
      <c r="A155" s="43"/>
      <c r="B155" s="53"/>
      <c r="C155" s="64"/>
      <c r="D155" s="74"/>
      <c r="E155" s="84"/>
      <c r="F155" s="90"/>
      <c r="G155" s="90"/>
      <c r="H155" s="103"/>
      <c r="I155" s="110"/>
      <c r="J155" s="125"/>
    </row>
    <row r="156" spans="1:10" ht="12.6" customHeight="1">
      <c r="A156" s="42"/>
      <c r="B156" s="55" t="s">
        <v>17</v>
      </c>
      <c r="C156" s="63"/>
      <c r="D156" s="77"/>
      <c r="E156" s="58"/>
      <c r="F156" s="89"/>
      <c r="G156" s="89"/>
      <c r="H156" s="104"/>
      <c r="I156" s="111"/>
      <c r="J156" s="126"/>
    </row>
    <row r="157" spans="1:10" ht="12.6" customHeight="1">
      <c r="A157" s="43"/>
      <c r="B157" s="53"/>
      <c r="C157" s="64"/>
      <c r="D157" s="74"/>
      <c r="E157" s="84"/>
      <c r="F157" s="90"/>
      <c r="G157" s="90"/>
      <c r="H157" s="103"/>
      <c r="I157" s="110"/>
      <c r="J157" s="125"/>
    </row>
    <row r="158" spans="1:10" ht="12.6" customHeight="1">
      <c r="A158" s="46"/>
      <c r="B158" s="48"/>
      <c r="C158" s="72"/>
      <c r="D158" s="81"/>
      <c r="E158" s="87"/>
      <c r="F158" s="95"/>
      <c r="G158" s="95"/>
      <c r="H158" s="108"/>
      <c r="I158" s="115"/>
      <c r="J158" s="126"/>
    </row>
    <row r="159" spans="1:10" ht="12.6" customHeight="1">
      <c r="A159" s="41"/>
      <c r="B159" s="35"/>
      <c r="C159" s="62"/>
      <c r="D159" s="74"/>
      <c r="E159" s="84"/>
      <c r="F159" s="88"/>
      <c r="G159" s="88"/>
      <c r="H159" s="103"/>
      <c r="I159" s="110"/>
      <c r="J159" s="125"/>
    </row>
    <row r="160" spans="1:10" ht="12.6" customHeight="1">
      <c r="A160" s="129" t="s">
        <v>66</v>
      </c>
      <c r="B160" s="52" t="s">
        <v>97</v>
      </c>
      <c r="C160" s="121"/>
      <c r="D160" s="75"/>
      <c r="E160" s="58"/>
      <c r="F160" s="89"/>
      <c r="G160" s="89"/>
      <c r="H160" s="104"/>
      <c r="I160" s="131"/>
      <c r="J160" s="131"/>
    </row>
    <row r="161" spans="1:10" ht="12.6" customHeight="1">
      <c r="A161" s="43"/>
      <c r="B161" s="53"/>
      <c r="C161" s="120"/>
      <c r="D161" s="76"/>
      <c r="E161" s="84"/>
      <c r="F161" s="90"/>
      <c r="G161" s="90"/>
      <c r="H161" s="103"/>
      <c r="I161" s="110"/>
      <c r="J161" s="125"/>
    </row>
    <row r="162" spans="1:10" ht="12.6" customHeight="1">
      <c r="A162" s="42"/>
      <c r="B162" s="52" t="s">
        <v>21</v>
      </c>
      <c r="C162" s="121" t="s">
        <v>40</v>
      </c>
      <c r="D162" s="77">
        <v>230.7</v>
      </c>
      <c r="E162" s="58" t="s">
        <v>55</v>
      </c>
      <c r="F162" s="89"/>
      <c r="G162" s="89"/>
      <c r="H162" s="130"/>
      <c r="I162" s="111"/>
      <c r="J162" s="126"/>
    </row>
    <row r="163" spans="1:10" ht="12.6" customHeight="1">
      <c r="A163" s="43"/>
      <c r="B163" s="53"/>
      <c r="C163" s="120"/>
      <c r="D163" s="76"/>
      <c r="E163" s="84"/>
      <c r="F163" s="90"/>
      <c r="G163" s="90"/>
      <c r="H163" s="103"/>
      <c r="I163" s="110"/>
      <c r="J163" s="125"/>
    </row>
    <row r="164" spans="1:10" ht="12.6" customHeight="1">
      <c r="A164" s="42"/>
      <c r="B164" s="52" t="s">
        <v>78</v>
      </c>
      <c r="C164" s="121" t="s">
        <v>40</v>
      </c>
      <c r="D164" s="77">
        <v>478</v>
      </c>
      <c r="E164" s="58" t="s">
        <v>55</v>
      </c>
      <c r="F164" s="89"/>
      <c r="G164" s="89"/>
      <c r="H164" s="130"/>
      <c r="I164" s="111"/>
      <c r="J164" s="126"/>
    </row>
    <row r="165" spans="1:10" ht="12.6" customHeight="1">
      <c r="A165" s="43"/>
      <c r="B165" s="53"/>
      <c r="C165" s="120"/>
      <c r="D165" s="74"/>
      <c r="E165" s="84"/>
      <c r="F165" s="90"/>
      <c r="G165" s="90"/>
      <c r="H165" s="103"/>
      <c r="I165" s="110"/>
      <c r="J165" s="125"/>
    </row>
    <row r="166" spans="1:10" ht="12.6" customHeight="1">
      <c r="A166" s="42"/>
      <c r="B166" s="52" t="s">
        <v>67</v>
      </c>
      <c r="C166" s="121" t="s">
        <v>40</v>
      </c>
      <c r="D166" s="77">
        <v>171</v>
      </c>
      <c r="E166" s="58" t="s">
        <v>55</v>
      </c>
      <c r="F166" s="89"/>
      <c r="G166" s="89"/>
      <c r="H166" s="130"/>
      <c r="I166" s="111"/>
      <c r="J166" s="126"/>
    </row>
    <row r="167" spans="1:10" ht="12.6" customHeight="1">
      <c r="A167" s="43"/>
      <c r="B167" s="53"/>
      <c r="C167" s="64"/>
      <c r="D167" s="74"/>
      <c r="E167" s="84"/>
      <c r="F167" s="90"/>
      <c r="G167" s="90"/>
      <c r="H167" s="103"/>
      <c r="I167" s="110"/>
      <c r="J167" s="125"/>
    </row>
    <row r="168" spans="1:10" ht="12.6" customHeight="1">
      <c r="A168" s="42"/>
      <c r="B168" s="52"/>
      <c r="C168" s="63"/>
      <c r="D168" s="77"/>
      <c r="E168" s="58"/>
      <c r="F168" s="89"/>
      <c r="G168" s="89"/>
      <c r="H168" s="130"/>
      <c r="I168" s="111"/>
      <c r="J168" s="126"/>
    </row>
    <row r="169" spans="1:10" ht="12.6" customHeight="1">
      <c r="A169" s="43"/>
      <c r="B169" s="53"/>
      <c r="C169" s="120"/>
      <c r="D169" s="74"/>
      <c r="E169" s="84"/>
      <c r="F169" s="90"/>
      <c r="G169" s="90"/>
      <c r="H169" s="103"/>
      <c r="I169" s="110"/>
      <c r="J169" s="125"/>
    </row>
    <row r="170" spans="1:10" ht="12.6" customHeight="1">
      <c r="A170" s="42"/>
      <c r="B170" s="52"/>
      <c r="C170" s="121"/>
      <c r="D170" s="75"/>
      <c r="E170" s="58"/>
      <c r="F170" s="89"/>
      <c r="G170" s="89"/>
      <c r="H170" s="130"/>
      <c r="I170" s="111"/>
      <c r="J170" s="126"/>
    </row>
    <row r="171" spans="1:10" ht="12.6" customHeight="1">
      <c r="A171" s="43"/>
      <c r="B171" s="53"/>
      <c r="C171" s="64"/>
      <c r="D171" s="76"/>
      <c r="E171" s="84"/>
      <c r="F171" s="90"/>
      <c r="G171" s="90"/>
      <c r="H171" s="103"/>
      <c r="I171" s="110"/>
      <c r="J171" s="125"/>
    </row>
    <row r="172" spans="1:10" ht="12.6" customHeight="1">
      <c r="A172" s="42"/>
      <c r="B172" s="52"/>
      <c r="C172" s="63"/>
      <c r="D172" s="77"/>
      <c r="E172" s="58"/>
      <c r="F172" s="89"/>
      <c r="G172" s="89"/>
      <c r="H172" s="107"/>
      <c r="I172" s="111"/>
      <c r="J172" s="126"/>
    </row>
    <row r="173" spans="1:10" ht="12.6" customHeight="1">
      <c r="A173" s="43"/>
      <c r="B173" s="53"/>
      <c r="C173" s="120"/>
      <c r="D173" s="74"/>
      <c r="E173" s="84"/>
      <c r="F173" s="90"/>
      <c r="G173" s="90"/>
      <c r="H173" s="103"/>
      <c r="I173" s="110"/>
      <c r="J173" s="125"/>
    </row>
    <row r="174" spans="1:10" ht="12.6" customHeight="1">
      <c r="A174" s="42"/>
      <c r="B174" s="52"/>
      <c r="C174" s="121"/>
      <c r="D174" s="77"/>
      <c r="E174" s="58"/>
      <c r="F174" s="89"/>
      <c r="G174" s="89"/>
      <c r="H174" s="130"/>
      <c r="I174" s="111"/>
      <c r="J174" s="126"/>
    </row>
    <row r="175" spans="1:10" ht="12.6" customHeight="1">
      <c r="A175" s="43"/>
      <c r="B175" s="53"/>
      <c r="C175" s="64"/>
      <c r="D175" s="74"/>
      <c r="E175" s="84"/>
      <c r="F175" s="90"/>
      <c r="G175" s="90"/>
      <c r="H175" s="103"/>
      <c r="I175" s="110"/>
      <c r="J175" s="125"/>
    </row>
    <row r="176" spans="1:10" ht="12.6" customHeight="1">
      <c r="A176" s="42"/>
      <c r="B176" s="52"/>
      <c r="C176" s="63"/>
      <c r="D176" s="77"/>
      <c r="E176" s="58"/>
      <c r="F176" s="89"/>
      <c r="G176" s="89"/>
      <c r="H176" s="107"/>
      <c r="I176" s="111"/>
      <c r="J176" s="126"/>
    </row>
    <row r="177" spans="1:10" ht="12.6" customHeight="1">
      <c r="A177" s="43"/>
      <c r="B177" s="53"/>
      <c r="C177" s="64"/>
      <c r="D177" s="74"/>
      <c r="E177" s="84"/>
      <c r="F177" s="90"/>
      <c r="G177" s="90"/>
      <c r="H177" s="103"/>
      <c r="I177" s="110"/>
      <c r="J177" s="125"/>
    </row>
    <row r="178" spans="1:10" ht="12.6" customHeight="1">
      <c r="A178" s="42"/>
      <c r="B178" s="52"/>
      <c r="C178" s="63"/>
      <c r="D178" s="77"/>
      <c r="E178" s="58"/>
      <c r="F178" s="89"/>
      <c r="G178" s="89"/>
      <c r="H178" s="107"/>
      <c r="I178" s="111"/>
      <c r="J178" s="126"/>
    </row>
    <row r="179" spans="1:10" ht="12.6" customHeight="1">
      <c r="A179" s="43"/>
      <c r="B179" s="53"/>
      <c r="C179" s="64"/>
      <c r="D179" s="74"/>
      <c r="E179" s="84"/>
      <c r="F179" s="90"/>
      <c r="G179" s="90"/>
      <c r="H179" s="103"/>
      <c r="I179" s="110"/>
      <c r="J179" s="125"/>
    </row>
    <row r="180" spans="1:10" ht="12.6" customHeight="1">
      <c r="A180" s="42"/>
      <c r="B180" s="52"/>
      <c r="C180" s="63"/>
      <c r="D180" s="77"/>
      <c r="E180" s="58"/>
      <c r="F180" s="89"/>
      <c r="G180" s="89"/>
      <c r="H180" s="107"/>
      <c r="I180" s="111"/>
      <c r="J180" s="126"/>
    </row>
    <row r="181" spans="1:10" ht="12.6" customHeight="1">
      <c r="A181" s="43"/>
      <c r="B181" s="53"/>
      <c r="C181" s="64"/>
      <c r="D181" s="74"/>
      <c r="E181" s="84"/>
      <c r="F181" s="90"/>
      <c r="G181" s="90"/>
      <c r="H181" s="103"/>
      <c r="I181" s="110"/>
      <c r="J181" s="125"/>
    </row>
    <row r="182" spans="1:10" ht="12.6" customHeight="1">
      <c r="A182" s="42"/>
      <c r="B182" s="52"/>
      <c r="C182" s="63"/>
      <c r="D182" s="77"/>
      <c r="E182" s="58"/>
      <c r="F182" s="89"/>
      <c r="G182" s="89"/>
      <c r="H182" s="104"/>
      <c r="I182" s="111"/>
      <c r="J182" s="126"/>
    </row>
    <row r="183" spans="1:10" ht="12.6" customHeight="1">
      <c r="A183" s="43"/>
      <c r="B183" s="53"/>
      <c r="C183" s="64"/>
      <c r="D183" s="74"/>
      <c r="E183" s="84"/>
      <c r="F183" s="90"/>
      <c r="G183" s="90"/>
      <c r="H183" s="103"/>
      <c r="I183" s="110"/>
      <c r="J183" s="125"/>
    </row>
    <row r="184" spans="1:10" ht="12.6" customHeight="1">
      <c r="A184" s="42"/>
      <c r="B184" s="52"/>
      <c r="C184" s="63"/>
      <c r="D184" s="75"/>
      <c r="E184" s="58"/>
      <c r="F184" s="89"/>
      <c r="G184" s="89"/>
      <c r="H184" s="104"/>
      <c r="I184" s="111"/>
      <c r="J184" s="126"/>
    </row>
    <row r="185" spans="1:10" ht="12.6" customHeight="1">
      <c r="A185" s="43"/>
      <c r="B185" s="53"/>
      <c r="C185" s="64"/>
      <c r="D185" s="76"/>
      <c r="E185" s="84"/>
      <c r="F185" s="90"/>
      <c r="G185" s="90"/>
      <c r="H185" s="103"/>
      <c r="I185" s="110"/>
      <c r="J185" s="125"/>
    </row>
    <row r="186" spans="1:10" ht="12.6" customHeight="1">
      <c r="A186" s="42"/>
      <c r="B186" s="52"/>
      <c r="C186" s="63"/>
      <c r="D186" s="77"/>
      <c r="E186" s="58"/>
      <c r="F186" s="89"/>
      <c r="G186" s="89"/>
      <c r="H186" s="104"/>
      <c r="I186" s="111"/>
      <c r="J186" s="126"/>
    </row>
    <row r="187" spans="1:10" ht="12.6" customHeight="1">
      <c r="A187" s="43"/>
      <c r="B187" s="53"/>
      <c r="C187" s="64"/>
      <c r="D187" s="74"/>
      <c r="E187" s="84"/>
      <c r="F187" s="90"/>
      <c r="G187" s="90"/>
      <c r="H187" s="103"/>
      <c r="I187" s="110"/>
      <c r="J187" s="125"/>
    </row>
    <row r="188" spans="1:10" ht="12.6" customHeight="1">
      <c r="A188" s="42"/>
      <c r="B188" s="52"/>
      <c r="C188" s="63"/>
      <c r="D188" s="77"/>
      <c r="E188" s="58"/>
      <c r="F188" s="89"/>
      <c r="G188" s="89"/>
      <c r="H188" s="104"/>
      <c r="I188" s="111"/>
      <c r="J188" s="126"/>
    </row>
    <row r="189" spans="1:10" ht="12.6" customHeight="1">
      <c r="A189" s="43"/>
      <c r="B189" s="53"/>
      <c r="C189" s="64"/>
      <c r="D189" s="74"/>
      <c r="E189" s="84"/>
      <c r="F189" s="90"/>
      <c r="G189" s="90"/>
      <c r="H189" s="103"/>
      <c r="I189" s="110"/>
      <c r="J189" s="125"/>
    </row>
    <row r="190" spans="1:10" ht="12.6" customHeight="1">
      <c r="A190" s="42"/>
      <c r="B190" s="52"/>
      <c r="C190" s="63"/>
      <c r="D190" s="77"/>
      <c r="E190" s="58"/>
      <c r="F190" s="89"/>
      <c r="G190" s="89"/>
      <c r="H190" s="104"/>
      <c r="I190" s="111"/>
      <c r="J190" s="126"/>
    </row>
    <row r="191" spans="1:10" ht="12.6" customHeight="1">
      <c r="A191" s="43"/>
      <c r="B191" s="53"/>
      <c r="C191" s="64"/>
      <c r="D191" s="76"/>
      <c r="E191" s="84"/>
      <c r="F191" s="90"/>
      <c r="G191" s="90"/>
      <c r="H191" s="103"/>
      <c r="I191" s="110"/>
      <c r="J191" s="125"/>
    </row>
    <row r="192" spans="1:10" ht="12.6" customHeight="1">
      <c r="A192" s="42"/>
      <c r="B192" s="52"/>
      <c r="C192" s="63"/>
      <c r="D192" s="77"/>
      <c r="E192" s="58"/>
      <c r="F192" s="89"/>
      <c r="G192" s="89"/>
      <c r="H192" s="104"/>
      <c r="I192" s="111"/>
      <c r="J192" s="126"/>
    </row>
    <row r="193" spans="1:10" ht="12.6" customHeight="1">
      <c r="A193" s="43"/>
      <c r="B193" s="53"/>
      <c r="C193" s="64"/>
      <c r="D193" s="74"/>
      <c r="E193" s="84"/>
      <c r="F193" s="90"/>
      <c r="G193" s="90"/>
      <c r="H193" s="103"/>
      <c r="I193" s="110"/>
      <c r="J193" s="125"/>
    </row>
    <row r="194" spans="1:10" ht="12.6" customHeight="1">
      <c r="A194" s="42"/>
      <c r="B194" s="52"/>
      <c r="C194" s="63"/>
      <c r="D194" s="77"/>
      <c r="E194" s="58"/>
      <c r="F194" s="89"/>
      <c r="G194" s="89"/>
      <c r="H194" s="104"/>
      <c r="I194" s="111"/>
      <c r="J194" s="126"/>
    </row>
    <row r="195" spans="1:10" ht="12.6" customHeight="1">
      <c r="A195" s="43"/>
      <c r="B195" s="53"/>
      <c r="C195" s="64"/>
      <c r="D195" s="76"/>
      <c r="E195" s="84"/>
      <c r="F195" s="90"/>
      <c r="G195" s="90"/>
      <c r="H195" s="103"/>
      <c r="I195" s="110"/>
      <c r="J195" s="125"/>
    </row>
    <row r="196" spans="1:10" ht="12.6" customHeight="1">
      <c r="A196" s="42"/>
      <c r="B196" s="52"/>
      <c r="C196" s="63"/>
      <c r="D196" s="77"/>
      <c r="E196" s="58"/>
      <c r="F196" s="89"/>
      <c r="G196" s="89"/>
      <c r="H196" s="104"/>
      <c r="I196" s="111"/>
      <c r="J196" s="126"/>
    </row>
    <row r="197" spans="1:10" ht="12.6" customHeight="1">
      <c r="A197" s="43"/>
      <c r="B197" s="53"/>
      <c r="C197" s="64"/>
      <c r="D197" s="74"/>
      <c r="E197" s="84"/>
      <c r="F197" s="90"/>
      <c r="G197" s="90"/>
      <c r="H197" s="103"/>
      <c r="I197" s="110"/>
      <c r="J197" s="125"/>
    </row>
    <row r="198" spans="1:10" ht="12.6" customHeight="1">
      <c r="A198" s="42"/>
      <c r="B198" s="52"/>
      <c r="C198" s="63"/>
      <c r="D198" s="77"/>
      <c r="E198" s="58"/>
      <c r="F198" s="89"/>
      <c r="G198" s="89"/>
      <c r="H198" s="104"/>
      <c r="I198" s="111"/>
      <c r="J198" s="126"/>
    </row>
    <row r="199" spans="1:10" ht="12.6" customHeight="1">
      <c r="A199" s="43"/>
      <c r="B199" s="53"/>
      <c r="C199" s="64"/>
      <c r="D199" s="74"/>
      <c r="E199" s="84"/>
      <c r="F199" s="90"/>
      <c r="G199" s="90"/>
      <c r="H199" s="103"/>
      <c r="I199" s="110"/>
      <c r="J199" s="125"/>
    </row>
    <row r="200" spans="1:10" ht="12.6" customHeight="1">
      <c r="A200" s="42"/>
      <c r="B200" s="52"/>
      <c r="C200" s="63"/>
      <c r="D200" s="77"/>
      <c r="E200" s="58"/>
      <c r="F200" s="89"/>
      <c r="G200" s="89"/>
      <c r="H200" s="104"/>
      <c r="I200" s="111"/>
      <c r="J200" s="126"/>
    </row>
    <row r="201" spans="1:10" ht="12.6" customHeight="1">
      <c r="A201" s="43"/>
      <c r="B201" s="53"/>
      <c r="C201" s="64"/>
      <c r="D201" s="74"/>
      <c r="E201" s="84"/>
      <c r="F201" s="90"/>
      <c r="G201" s="90"/>
      <c r="H201" s="103"/>
      <c r="I201" s="110"/>
      <c r="J201" s="125"/>
    </row>
    <row r="202" spans="1:10" ht="12.6" customHeight="1">
      <c r="A202" s="42"/>
      <c r="B202" s="52"/>
      <c r="C202" s="63"/>
      <c r="D202" s="77"/>
      <c r="E202" s="58"/>
      <c r="F202" s="89"/>
      <c r="G202" s="89"/>
      <c r="H202" s="104"/>
      <c r="I202" s="111"/>
      <c r="J202" s="126"/>
    </row>
    <row r="203" spans="1:10" ht="12.6" customHeight="1">
      <c r="A203" s="43"/>
      <c r="B203" s="53"/>
      <c r="C203" s="64"/>
      <c r="D203" s="74"/>
      <c r="E203" s="84"/>
      <c r="F203" s="90"/>
      <c r="G203" s="90"/>
      <c r="H203" s="103"/>
      <c r="I203" s="110"/>
      <c r="J203" s="125"/>
    </row>
    <row r="204" spans="1:10" ht="12.6" customHeight="1">
      <c r="A204" s="42"/>
      <c r="B204" s="52"/>
      <c r="C204" s="63"/>
      <c r="D204" s="77"/>
      <c r="E204" s="58"/>
      <c r="F204" s="89"/>
      <c r="G204" s="89"/>
      <c r="H204" s="104"/>
      <c r="I204" s="111"/>
      <c r="J204" s="126"/>
    </row>
    <row r="205" spans="1:10" ht="12.6" customHeight="1">
      <c r="A205" s="43"/>
      <c r="B205" s="53"/>
      <c r="C205" s="64"/>
      <c r="D205" s="74"/>
      <c r="E205" s="84"/>
      <c r="F205" s="90"/>
      <c r="G205" s="90"/>
      <c r="H205" s="103"/>
      <c r="I205" s="110"/>
      <c r="J205" s="125"/>
    </row>
    <row r="206" spans="1:10" ht="12.6" customHeight="1">
      <c r="A206" s="42"/>
      <c r="B206" s="52"/>
      <c r="C206" s="63"/>
      <c r="D206" s="77"/>
      <c r="E206" s="58"/>
      <c r="F206" s="89"/>
      <c r="G206" s="89"/>
      <c r="H206" s="104"/>
      <c r="I206" s="111"/>
      <c r="J206" s="126"/>
    </row>
    <row r="207" spans="1:10" ht="12.6" customHeight="1">
      <c r="A207" s="43"/>
      <c r="B207" s="53"/>
      <c r="C207" s="64"/>
      <c r="D207" s="74"/>
      <c r="E207" s="84"/>
      <c r="F207" s="90"/>
      <c r="G207" s="90"/>
      <c r="H207" s="103"/>
      <c r="I207" s="110"/>
      <c r="J207" s="125"/>
    </row>
    <row r="208" spans="1:10" ht="12.6" customHeight="1">
      <c r="A208" s="42"/>
      <c r="B208" s="55" t="s">
        <v>17</v>
      </c>
      <c r="C208" s="63"/>
      <c r="D208" s="77"/>
      <c r="E208" s="58"/>
      <c r="F208" s="89"/>
      <c r="G208" s="89"/>
      <c r="H208" s="104"/>
      <c r="I208" s="111"/>
      <c r="J208" s="126"/>
    </row>
    <row r="209" spans="1:10" ht="12.6" customHeight="1">
      <c r="A209" s="43"/>
      <c r="B209" s="53"/>
      <c r="C209" s="64"/>
      <c r="D209" s="74"/>
      <c r="E209" s="84"/>
      <c r="F209" s="90"/>
      <c r="G209" s="90"/>
      <c r="H209" s="103"/>
      <c r="I209" s="110"/>
      <c r="J209" s="125"/>
    </row>
    <row r="210" spans="1:10" ht="12.6" customHeight="1">
      <c r="A210" s="46"/>
      <c r="B210" s="48"/>
      <c r="C210" s="72"/>
      <c r="D210" s="81"/>
      <c r="E210" s="87"/>
      <c r="F210" s="95"/>
      <c r="G210" s="95"/>
      <c r="H210" s="108"/>
      <c r="I210" s="115"/>
      <c r="J210" s="126"/>
    </row>
  </sheetData>
  <phoneticPr fontId="86"/>
  <printOptions horizontalCentered="1"/>
  <pageMargins left="0.59055118110236227" right="0.19685039370078738" top="0.98425196850393704" bottom="0.78740157480314954" header="0.51181102362204722" footer="0.47244094488188981"/>
  <pageSetup paperSize="9" scale="109" fitToWidth="1" fitToHeight="1" orientation="portrait" usePrinterDefaults="1" r:id="rId1"/>
  <headerFooter alignWithMargins="0">
    <oddFooter>&amp;L&amp;"ＭＳ Ｐ明朝,標準"&amp;9柴　田　町&amp;R&amp;"ＭＳ Ｐ明朝,標準"&amp;9&amp;U№　　&amp;P</oddFooter>
  </headerFooter>
  <rowBreaks count="3" manualBreakCount="3">
    <brk id="54" max="9" man="1"/>
    <brk id="106" max="9" man="1"/>
    <brk id="158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J210"/>
  <sheetViews>
    <sheetView showGridLines="0" showZeros="0" view="pageBreakPreview" zoomScale="115" zoomScaleSheetLayoutView="115" workbookViewId="0">
      <pane ySplit="2" topLeftCell="A3" activePane="bottomLeft" state="frozen"/>
      <selection pane="bottomLeft" activeCell="A2" sqref="A2"/>
    </sheetView>
  </sheetViews>
  <sheetFormatPr defaultColWidth="8.875" defaultRowHeight="10.5"/>
  <cols>
    <col min="1" max="1" width="3.625" style="35" customWidth="1"/>
    <col min="2" max="2" width="16.625" style="36" customWidth="1"/>
    <col min="3" max="3" width="16.625" style="35" customWidth="1"/>
    <col min="4" max="4" width="8.875" style="37"/>
    <col min="5" max="5" width="3.625" style="35" customWidth="1"/>
    <col min="6" max="6" width="8.875" style="35"/>
    <col min="7" max="7" width="12.75" style="35" customWidth="1"/>
    <col min="8" max="8" width="1.625" style="35" customWidth="1"/>
    <col min="9" max="9" width="13" style="35" customWidth="1"/>
    <col min="10" max="10" width="9.625" style="37" hidden="1" customWidth="1"/>
    <col min="11" max="16384" width="8.875" style="38"/>
  </cols>
  <sheetData>
    <row r="1" spans="1:10">
      <c r="A1" s="35" t="str">
        <f>+'内訳書（1.現業棟解体）'!A1</f>
        <v>工事名：令和8年度 庁舎車庫棟解体工事</v>
      </c>
    </row>
    <row r="2" spans="1:10" ht="25.15" customHeight="1">
      <c r="A2" s="40" t="s">
        <v>4</v>
      </c>
      <c r="B2" s="51"/>
      <c r="C2" s="61" t="s">
        <v>11</v>
      </c>
      <c r="D2" s="73" t="s">
        <v>9</v>
      </c>
      <c r="E2" s="61" t="s">
        <v>8</v>
      </c>
      <c r="F2" s="61" t="s">
        <v>3</v>
      </c>
      <c r="G2" s="61" t="s">
        <v>2</v>
      </c>
      <c r="H2" s="102" t="s">
        <v>1</v>
      </c>
      <c r="I2" s="109"/>
      <c r="J2" s="124"/>
    </row>
    <row r="3" spans="1:10" ht="12.6" customHeight="1">
      <c r="A3" s="41"/>
      <c r="B3" s="35"/>
      <c r="C3" s="62"/>
      <c r="D3" s="74"/>
      <c r="E3" s="84"/>
      <c r="F3" s="88"/>
      <c r="G3" s="88"/>
      <c r="H3" s="103"/>
      <c r="I3" s="110"/>
      <c r="J3" s="125"/>
    </row>
    <row r="4" spans="1:10" ht="12.6" customHeight="1">
      <c r="A4" s="42">
        <v>2</v>
      </c>
      <c r="B4" s="52" t="s">
        <v>100</v>
      </c>
      <c r="C4" s="121"/>
      <c r="D4" s="75"/>
      <c r="E4" s="58"/>
      <c r="F4" s="89"/>
      <c r="G4" s="89">
        <f>INT(D4*F4)</f>
        <v>0</v>
      </c>
      <c r="H4" s="104"/>
      <c r="I4" s="131"/>
      <c r="J4" s="131"/>
    </row>
    <row r="5" spans="1:10" ht="12.6" customHeight="1">
      <c r="A5" s="43"/>
      <c r="B5" s="53"/>
      <c r="C5" s="120"/>
      <c r="D5" s="76"/>
      <c r="E5" s="84"/>
      <c r="F5" s="90"/>
      <c r="G5" s="90"/>
      <c r="H5" s="103"/>
      <c r="I5" s="110"/>
      <c r="J5" s="125"/>
    </row>
    <row r="6" spans="1:10" ht="12.6" customHeight="1">
      <c r="A6" s="128" t="s">
        <v>73</v>
      </c>
      <c r="B6" s="52" t="s">
        <v>87</v>
      </c>
      <c r="C6" s="121"/>
      <c r="D6" s="77">
        <v>1</v>
      </c>
      <c r="E6" s="58" t="s">
        <v>15</v>
      </c>
      <c r="F6" s="89"/>
      <c r="G6" s="89"/>
      <c r="H6" s="130"/>
      <c r="I6" s="111"/>
      <c r="J6" s="126"/>
    </row>
    <row r="7" spans="1:10" ht="12.6" customHeight="1">
      <c r="A7" s="43"/>
      <c r="B7" s="53"/>
      <c r="C7" s="120"/>
      <c r="D7" s="76"/>
      <c r="E7" s="84"/>
      <c r="F7" s="90"/>
      <c r="G7" s="90"/>
      <c r="H7" s="103"/>
      <c r="I7" s="110"/>
      <c r="J7" s="125"/>
    </row>
    <row r="8" spans="1:10" ht="12.6" customHeight="1">
      <c r="A8" s="129" t="s">
        <v>101</v>
      </c>
      <c r="B8" s="52" t="s">
        <v>89</v>
      </c>
      <c r="C8" s="121"/>
      <c r="D8" s="77">
        <v>1</v>
      </c>
      <c r="E8" s="58" t="s">
        <v>15</v>
      </c>
      <c r="F8" s="89"/>
      <c r="G8" s="89"/>
      <c r="H8" s="130"/>
      <c r="I8" s="111"/>
      <c r="J8" s="126"/>
    </row>
    <row r="9" spans="1:10" ht="12.6" customHeight="1">
      <c r="A9" s="43"/>
      <c r="B9" s="53"/>
      <c r="C9" s="64"/>
      <c r="D9" s="74"/>
      <c r="E9" s="84"/>
      <c r="F9" s="90"/>
      <c r="G9" s="90"/>
      <c r="H9" s="103"/>
      <c r="I9" s="110"/>
      <c r="J9" s="125"/>
    </row>
    <row r="10" spans="1:10" ht="12.6" customHeight="1">
      <c r="A10" s="129" t="s">
        <v>75</v>
      </c>
      <c r="B10" s="52" t="s">
        <v>97</v>
      </c>
      <c r="C10" s="63"/>
      <c r="D10" s="77">
        <v>1</v>
      </c>
      <c r="E10" s="58" t="s">
        <v>15</v>
      </c>
      <c r="F10" s="89"/>
      <c r="G10" s="89"/>
      <c r="H10" s="107"/>
      <c r="I10" s="111"/>
      <c r="J10" s="126"/>
    </row>
    <row r="11" spans="1:10" ht="12.6" customHeight="1">
      <c r="A11" s="43"/>
      <c r="B11" s="53"/>
      <c r="C11" s="64"/>
      <c r="D11" s="74"/>
      <c r="E11" s="84"/>
      <c r="F11" s="90"/>
      <c r="G11" s="90"/>
      <c r="H11" s="103"/>
      <c r="I11" s="110"/>
      <c r="J11" s="125"/>
    </row>
    <row r="12" spans="1:10" ht="12.6" customHeight="1">
      <c r="A12" s="42"/>
      <c r="B12" s="52"/>
      <c r="C12" s="63"/>
      <c r="D12" s="77"/>
      <c r="E12" s="58"/>
      <c r="F12" s="89"/>
      <c r="G12" s="89"/>
      <c r="H12" s="107"/>
      <c r="I12" s="111"/>
      <c r="J12" s="126"/>
    </row>
    <row r="13" spans="1:10" ht="12.6" customHeight="1">
      <c r="A13" s="43"/>
      <c r="B13" s="53"/>
      <c r="C13" s="64"/>
      <c r="D13" s="74"/>
      <c r="E13" s="84"/>
      <c r="F13" s="90"/>
      <c r="G13" s="90"/>
      <c r="H13" s="103"/>
      <c r="I13" s="110"/>
      <c r="J13" s="125"/>
    </row>
    <row r="14" spans="1:10" ht="12.6" customHeight="1">
      <c r="A14" s="42"/>
      <c r="B14" s="52"/>
      <c r="C14" s="63"/>
      <c r="D14" s="77"/>
      <c r="E14" s="58"/>
      <c r="F14" s="89"/>
      <c r="G14" s="89"/>
      <c r="H14" s="130"/>
      <c r="I14" s="111"/>
      <c r="J14" s="126"/>
    </row>
    <row r="15" spans="1:10" ht="12.6" customHeight="1">
      <c r="A15" s="43"/>
      <c r="B15" s="53"/>
      <c r="C15" s="64"/>
      <c r="D15" s="76"/>
      <c r="E15" s="84"/>
      <c r="F15" s="90"/>
      <c r="G15" s="90"/>
      <c r="H15" s="103"/>
      <c r="I15" s="110"/>
      <c r="J15" s="125"/>
    </row>
    <row r="16" spans="1:10" ht="12.6" customHeight="1">
      <c r="A16" s="42"/>
      <c r="B16" s="52"/>
      <c r="C16" s="63"/>
      <c r="D16" s="77"/>
      <c r="E16" s="58"/>
      <c r="F16" s="89"/>
      <c r="G16" s="89"/>
      <c r="H16" s="107"/>
      <c r="I16" s="111"/>
      <c r="J16" s="126"/>
    </row>
    <row r="17" spans="1:10" ht="12.6" customHeight="1">
      <c r="A17" s="43"/>
      <c r="B17" s="53"/>
      <c r="C17" s="120"/>
      <c r="D17" s="74"/>
      <c r="E17" s="84"/>
      <c r="F17" s="90"/>
      <c r="G17" s="90"/>
      <c r="H17" s="103"/>
      <c r="I17" s="110"/>
      <c r="J17" s="125"/>
    </row>
    <row r="18" spans="1:10" ht="12.6" customHeight="1">
      <c r="A18" s="42"/>
      <c r="B18" s="52"/>
      <c r="C18" s="121"/>
      <c r="D18" s="77"/>
      <c r="E18" s="58"/>
      <c r="F18" s="89"/>
      <c r="G18" s="89"/>
      <c r="H18" s="130"/>
      <c r="I18" s="111"/>
      <c r="J18" s="126"/>
    </row>
    <row r="19" spans="1:10" ht="12.6" customHeight="1">
      <c r="A19" s="43"/>
      <c r="B19" s="53"/>
      <c r="C19" s="64"/>
      <c r="D19" s="74"/>
      <c r="E19" s="84"/>
      <c r="F19" s="90"/>
      <c r="G19" s="90"/>
      <c r="H19" s="103"/>
      <c r="I19" s="110"/>
      <c r="J19" s="125"/>
    </row>
    <row r="20" spans="1:10" ht="12.6" customHeight="1">
      <c r="A20" s="42"/>
      <c r="B20" s="52"/>
      <c r="C20" s="63"/>
      <c r="D20" s="77"/>
      <c r="E20" s="58"/>
      <c r="F20" s="89"/>
      <c r="G20" s="89"/>
      <c r="H20" s="107"/>
      <c r="I20" s="111"/>
      <c r="J20" s="126"/>
    </row>
    <row r="21" spans="1:10" ht="12.6" customHeight="1">
      <c r="A21" s="43"/>
      <c r="B21" s="53"/>
      <c r="C21" s="64"/>
      <c r="D21" s="74"/>
      <c r="E21" s="84"/>
      <c r="F21" s="90"/>
      <c r="G21" s="90"/>
      <c r="H21" s="103"/>
      <c r="I21" s="110"/>
      <c r="J21" s="125"/>
    </row>
    <row r="22" spans="1:10" ht="12.6" customHeight="1">
      <c r="A22" s="42"/>
      <c r="B22" s="52"/>
      <c r="C22" s="63"/>
      <c r="D22" s="77"/>
      <c r="E22" s="58"/>
      <c r="F22" s="89"/>
      <c r="G22" s="89"/>
      <c r="H22" s="107"/>
      <c r="I22" s="111"/>
      <c r="J22" s="126"/>
    </row>
    <row r="23" spans="1:10" ht="12.6" customHeight="1">
      <c r="A23" s="43"/>
      <c r="B23" s="53"/>
      <c r="C23" s="64"/>
      <c r="D23" s="74"/>
      <c r="E23" s="84"/>
      <c r="F23" s="90"/>
      <c r="G23" s="90"/>
      <c r="H23" s="103"/>
      <c r="I23" s="110"/>
      <c r="J23" s="125"/>
    </row>
    <row r="24" spans="1:10" ht="12.6" customHeight="1">
      <c r="A24" s="42"/>
      <c r="B24" s="52"/>
      <c r="C24" s="63"/>
      <c r="D24" s="77"/>
      <c r="E24" s="58"/>
      <c r="F24" s="89"/>
      <c r="G24" s="89"/>
      <c r="H24" s="107"/>
      <c r="I24" s="111"/>
      <c r="J24" s="126"/>
    </row>
    <row r="25" spans="1:10" ht="12.6" customHeight="1">
      <c r="A25" s="43"/>
      <c r="B25" s="53"/>
      <c r="C25" s="64"/>
      <c r="D25" s="74"/>
      <c r="E25" s="84"/>
      <c r="F25" s="90"/>
      <c r="G25" s="90"/>
      <c r="H25" s="103"/>
      <c r="I25" s="110"/>
      <c r="J25" s="125"/>
    </row>
    <row r="26" spans="1:10" ht="12.6" customHeight="1">
      <c r="A26" s="42"/>
      <c r="B26" s="52"/>
      <c r="C26" s="63"/>
      <c r="D26" s="77"/>
      <c r="E26" s="58"/>
      <c r="F26" s="89"/>
      <c r="G26" s="89"/>
      <c r="H26" s="104"/>
      <c r="I26" s="111"/>
      <c r="J26" s="126"/>
    </row>
    <row r="27" spans="1:10" ht="12.6" customHeight="1">
      <c r="A27" s="43"/>
      <c r="B27" s="53"/>
      <c r="C27" s="64"/>
      <c r="D27" s="74"/>
      <c r="E27" s="84"/>
      <c r="F27" s="90"/>
      <c r="G27" s="90"/>
      <c r="H27" s="103"/>
      <c r="I27" s="110"/>
      <c r="J27" s="125"/>
    </row>
    <row r="28" spans="1:10" ht="12.6" customHeight="1">
      <c r="A28" s="42"/>
      <c r="B28" s="52"/>
      <c r="C28" s="63"/>
      <c r="D28" s="75"/>
      <c r="E28" s="58"/>
      <c r="F28" s="89"/>
      <c r="G28" s="89"/>
      <c r="H28" s="104"/>
      <c r="I28" s="111"/>
      <c r="J28" s="126"/>
    </row>
    <row r="29" spans="1:10" ht="12.6" customHeight="1">
      <c r="A29" s="43"/>
      <c r="B29" s="53"/>
      <c r="C29" s="64"/>
      <c r="D29" s="76"/>
      <c r="E29" s="84"/>
      <c r="F29" s="90"/>
      <c r="G29" s="90"/>
      <c r="H29" s="103"/>
      <c r="I29" s="110"/>
      <c r="J29" s="125"/>
    </row>
    <row r="30" spans="1:10" ht="12.6" customHeight="1">
      <c r="A30" s="42"/>
      <c r="B30" s="52"/>
      <c r="C30" s="63"/>
      <c r="D30" s="77"/>
      <c r="E30" s="58"/>
      <c r="F30" s="89"/>
      <c r="G30" s="89"/>
      <c r="H30" s="104"/>
      <c r="I30" s="111"/>
      <c r="J30" s="126"/>
    </row>
    <row r="31" spans="1:10" ht="12.6" customHeight="1">
      <c r="A31" s="43"/>
      <c r="B31" s="53"/>
      <c r="C31" s="64"/>
      <c r="D31" s="74"/>
      <c r="E31" s="84"/>
      <c r="F31" s="90"/>
      <c r="G31" s="90"/>
      <c r="H31" s="103"/>
      <c r="I31" s="110"/>
      <c r="J31" s="125"/>
    </row>
    <row r="32" spans="1:10" ht="12.6" customHeight="1">
      <c r="A32" s="42"/>
      <c r="B32" s="52"/>
      <c r="C32" s="63"/>
      <c r="D32" s="77"/>
      <c r="E32" s="58"/>
      <c r="F32" s="89"/>
      <c r="G32" s="89"/>
      <c r="H32" s="104"/>
      <c r="I32" s="111"/>
      <c r="J32" s="126"/>
    </row>
    <row r="33" spans="1:10" ht="12.6" customHeight="1">
      <c r="A33" s="43"/>
      <c r="B33" s="53"/>
      <c r="C33" s="64"/>
      <c r="D33" s="74"/>
      <c r="E33" s="84"/>
      <c r="F33" s="90"/>
      <c r="G33" s="90"/>
      <c r="H33" s="103"/>
      <c r="I33" s="110"/>
      <c r="J33" s="125"/>
    </row>
    <row r="34" spans="1:10" ht="12.6" customHeight="1">
      <c r="A34" s="42"/>
      <c r="B34" s="52"/>
      <c r="C34" s="63"/>
      <c r="D34" s="77"/>
      <c r="E34" s="58"/>
      <c r="F34" s="89"/>
      <c r="G34" s="89"/>
      <c r="H34" s="104"/>
      <c r="I34" s="111"/>
      <c r="J34" s="126"/>
    </row>
    <row r="35" spans="1:10" ht="12.6" customHeight="1">
      <c r="A35" s="43"/>
      <c r="B35" s="53"/>
      <c r="C35" s="64"/>
      <c r="D35" s="74"/>
      <c r="E35" s="84"/>
      <c r="F35" s="90"/>
      <c r="G35" s="90"/>
      <c r="H35" s="103"/>
      <c r="I35" s="110"/>
      <c r="J35" s="125"/>
    </row>
    <row r="36" spans="1:10" ht="12.6" customHeight="1">
      <c r="A36" s="42"/>
      <c r="B36" s="52"/>
      <c r="C36" s="63"/>
      <c r="D36" s="77"/>
      <c r="E36" s="58"/>
      <c r="F36" s="89"/>
      <c r="G36" s="89"/>
      <c r="H36" s="104"/>
      <c r="I36" s="111"/>
      <c r="J36" s="126"/>
    </row>
    <row r="37" spans="1:10" ht="12.6" customHeight="1">
      <c r="A37" s="43"/>
      <c r="B37" s="53"/>
      <c r="C37" s="64"/>
      <c r="D37" s="76"/>
      <c r="E37" s="84"/>
      <c r="F37" s="90"/>
      <c r="G37" s="90"/>
      <c r="H37" s="103"/>
      <c r="I37" s="110"/>
      <c r="J37" s="125"/>
    </row>
    <row r="38" spans="1:10" ht="12.6" customHeight="1">
      <c r="A38" s="42"/>
      <c r="B38" s="52"/>
      <c r="C38" s="63"/>
      <c r="D38" s="77"/>
      <c r="E38" s="58"/>
      <c r="F38" s="89"/>
      <c r="G38" s="89"/>
      <c r="H38" s="104"/>
      <c r="I38" s="111"/>
      <c r="J38" s="126"/>
    </row>
    <row r="39" spans="1:10" ht="12.6" customHeight="1">
      <c r="A39" s="43"/>
      <c r="B39" s="53"/>
      <c r="C39" s="64"/>
      <c r="D39" s="74"/>
      <c r="E39" s="84"/>
      <c r="F39" s="90"/>
      <c r="G39" s="90"/>
      <c r="H39" s="103"/>
      <c r="I39" s="110"/>
      <c r="J39" s="125"/>
    </row>
    <row r="40" spans="1:10" ht="12.6" customHeight="1">
      <c r="A40" s="42"/>
      <c r="B40" s="52"/>
      <c r="C40" s="63"/>
      <c r="D40" s="77"/>
      <c r="E40" s="58"/>
      <c r="F40" s="89"/>
      <c r="G40" s="89"/>
      <c r="H40" s="104"/>
      <c r="I40" s="111"/>
      <c r="J40" s="126"/>
    </row>
    <row r="41" spans="1:10" ht="12.6" customHeight="1">
      <c r="A41" s="43"/>
      <c r="B41" s="53"/>
      <c r="C41" s="64"/>
      <c r="D41" s="74"/>
      <c r="E41" s="84"/>
      <c r="F41" s="90"/>
      <c r="G41" s="90"/>
      <c r="H41" s="103"/>
      <c r="I41" s="110"/>
      <c r="J41" s="125"/>
    </row>
    <row r="42" spans="1:10" ht="12.6" customHeight="1">
      <c r="A42" s="42"/>
      <c r="B42" s="52"/>
      <c r="C42" s="63"/>
      <c r="D42" s="77"/>
      <c r="E42" s="58"/>
      <c r="F42" s="89"/>
      <c r="G42" s="89"/>
      <c r="H42" s="104"/>
      <c r="I42" s="111"/>
      <c r="J42" s="126"/>
    </row>
    <row r="43" spans="1:10" ht="12.6" customHeight="1">
      <c r="A43" s="43"/>
      <c r="B43" s="53"/>
      <c r="C43" s="64"/>
      <c r="D43" s="74"/>
      <c r="E43" s="84"/>
      <c r="F43" s="90"/>
      <c r="G43" s="90"/>
      <c r="H43" s="103"/>
      <c r="I43" s="110"/>
      <c r="J43" s="125"/>
    </row>
    <row r="44" spans="1:10" ht="12.6" customHeight="1">
      <c r="A44" s="42"/>
      <c r="B44" s="52"/>
      <c r="C44" s="63"/>
      <c r="D44" s="77"/>
      <c r="E44" s="58"/>
      <c r="F44" s="89"/>
      <c r="G44" s="89"/>
      <c r="H44" s="104"/>
      <c r="I44" s="111"/>
      <c r="J44" s="126"/>
    </row>
    <row r="45" spans="1:10" ht="12.6" customHeight="1">
      <c r="A45" s="43"/>
      <c r="B45" s="53"/>
      <c r="C45" s="64"/>
      <c r="D45" s="74"/>
      <c r="E45" s="84"/>
      <c r="F45" s="90"/>
      <c r="G45" s="90"/>
      <c r="H45" s="103"/>
      <c r="I45" s="110"/>
      <c r="J45" s="125"/>
    </row>
    <row r="46" spans="1:10" ht="12.6" customHeight="1">
      <c r="A46" s="42"/>
      <c r="B46" s="52"/>
      <c r="C46" s="63"/>
      <c r="D46" s="77"/>
      <c r="E46" s="58"/>
      <c r="F46" s="89"/>
      <c r="G46" s="89"/>
      <c r="H46" s="104"/>
      <c r="I46" s="111"/>
      <c r="J46" s="126"/>
    </row>
    <row r="47" spans="1:10" ht="12.6" customHeight="1">
      <c r="A47" s="43"/>
      <c r="B47" s="53"/>
      <c r="C47" s="64"/>
      <c r="D47" s="74"/>
      <c r="E47" s="84"/>
      <c r="F47" s="90"/>
      <c r="G47" s="90"/>
      <c r="H47" s="103"/>
      <c r="I47" s="110"/>
      <c r="J47" s="125"/>
    </row>
    <row r="48" spans="1:10" ht="12.6" customHeight="1">
      <c r="A48" s="42"/>
      <c r="B48" s="52"/>
      <c r="C48" s="63"/>
      <c r="D48" s="77"/>
      <c r="E48" s="58"/>
      <c r="F48" s="89"/>
      <c r="G48" s="89"/>
      <c r="H48" s="104"/>
      <c r="I48" s="111"/>
      <c r="J48" s="126"/>
    </row>
    <row r="49" spans="1:10" ht="12.6" customHeight="1">
      <c r="A49" s="43"/>
      <c r="B49" s="53"/>
      <c r="C49" s="64"/>
      <c r="D49" s="74"/>
      <c r="E49" s="84"/>
      <c r="F49" s="90"/>
      <c r="G49" s="90"/>
      <c r="H49" s="103"/>
      <c r="I49" s="110"/>
      <c r="J49" s="125"/>
    </row>
    <row r="50" spans="1:10" ht="12.6" customHeight="1">
      <c r="A50" s="42"/>
      <c r="B50" s="52"/>
      <c r="C50" s="63"/>
      <c r="D50" s="77"/>
      <c r="E50" s="58"/>
      <c r="F50" s="89"/>
      <c r="G50" s="89"/>
      <c r="H50" s="104"/>
      <c r="I50" s="111"/>
      <c r="J50" s="126"/>
    </row>
    <row r="51" spans="1:10" ht="12.6" customHeight="1">
      <c r="A51" s="43"/>
      <c r="B51" s="53"/>
      <c r="C51" s="64"/>
      <c r="D51" s="74"/>
      <c r="E51" s="84"/>
      <c r="F51" s="90"/>
      <c r="G51" s="90"/>
      <c r="H51" s="103"/>
      <c r="I51" s="110"/>
      <c r="J51" s="125"/>
    </row>
    <row r="52" spans="1:10" ht="12.6" customHeight="1">
      <c r="A52" s="42"/>
      <c r="B52" s="55" t="s">
        <v>17</v>
      </c>
      <c r="C52" s="63"/>
      <c r="D52" s="77"/>
      <c r="E52" s="58"/>
      <c r="F52" s="89"/>
      <c r="G52" s="89"/>
      <c r="H52" s="104"/>
      <c r="I52" s="111"/>
      <c r="J52" s="126"/>
    </row>
    <row r="53" spans="1:10" ht="12.6" customHeight="1">
      <c r="A53" s="43"/>
      <c r="B53" s="53"/>
      <c r="C53" s="64"/>
      <c r="D53" s="74"/>
      <c r="E53" s="84"/>
      <c r="F53" s="90"/>
      <c r="G53" s="90"/>
      <c r="H53" s="103"/>
      <c r="I53" s="110"/>
      <c r="J53" s="125"/>
    </row>
    <row r="54" spans="1:10" ht="12.6" customHeight="1">
      <c r="A54" s="46"/>
      <c r="B54" s="48"/>
      <c r="C54" s="72"/>
      <c r="D54" s="81"/>
      <c r="E54" s="87"/>
      <c r="F54" s="95"/>
      <c r="G54" s="95"/>
      <c r="H54" s="108"/>
      <c r="I54" s="115"/>
      <c r="J54" s="126"/>
    </row>
    <row r="55" spans="1:10" ht="12.6" customHeight="1">
      <c r="A55" s="41"/>
      <c r="B55" s="35"/>
      <c r="C55" s="122"/>
      <c r="D55" s="74"/>
      <c r="E55" s="84"/>
      <c r="F55" s="88"/>
      <c r="G55" s="88"/>
      <c r="H55" s="103"/>
      <c r="I55" s="110"/>
      <c r="J55" s="125"/>
    </row>
    <row r="56" spans="1:10" ht="12.6" customHeight="1">
      <c r="A56" s="128" t="s">
        <v>73</v>
      </c>
      <c r="B56" s="52" t="s">
        <v>87</v>
      </c>
      <c r="C56" s="121"/>
      <c r="D56" s="75"/>
      <c r="E56" s="58"/>
      <c r="F56" s="89"/>
      <c r="G56" s="89"/>
      <c r="H56" s="130"/>
      <c r="I56" s="111"/>
      <c r="J56" s="131"/>
    </row>
    <row r="57" spans="1:10" ht="12.6" customHeight="1">
      <c r="A57" s="43"/>
      <c r="B57" s="53"/>
      <c r="C57" s="120" t="s">
        <v>64</v>
      </c>
      <c r="D57" s="76"/>
      <c r="E57" s="84"/>
      <c r="F57" s="90"/>
      <c r="G57" s="90"/>
      <c r="H57" s="103"/>
      <c r="I57" s="110"/>
      <c r="J57" s="125"/>
    </row>
    <row r="58" spans="1:10" ht="12.6" customHeight="1">
      <c r="A58" s="42"/>
      <c r="B58" s="52" t="s">
        <v>83</v>
      </c>
      <c r="C58" s="121" t="s">
        <v>22</v>
      </c>
      <c r="D58" s="77">
        <v>196</v>
      </c>
      <c r="E58" s="58" t="s">
        <v>55</v>
      </c>
      <c r="F58" s="89"/>
      <c r="G58" s="89"/>
      <c r="H58" s="130"/>
      <c r="I58" s="111"/>
      <c r="J58" s="126"/>
    </row>
    <row r="59" spans="1:10" ht="12.6" customHeight="1">
      <c r="A59" s="43"/>
      <c r="B59" s="53"/>
      <c r="C59" s="64" t="s">
        <v>43</v>
      </c>
      <c r="D59" s="76"/>
      <c r="E59" s="84"/>
      <c r="F59" s="90"/>
      <c r="G59" s="90"/>
      <c r="H59" s="103"/>
      <c r="I59" s="110"/>
      <c r="J59" s="125"/>
    </row>
    <row r="60" spans="1:10" ht="12.6" customHeight="1">
      <c r="A60" s="42"/>
      <c r="B60" s="52" t="s">
        <v>42</v>
      </c>
      <c r="C60" s="63" t="s">
        <v>22</v>
      </c>
      <c r="D60" s="77">
        <v>49</v>
      </c>
      <c r="E60" s="58" t="s">
        <v>7</v>
      </c>
      <c r="F60" s="89"/>
      <c r="G60" s="89"/>
      <c r="H60" s="107"/>
      <c r="I60" s="111"/>
      <c r="J60" s="126"/>
    </row>
    <row r="61" spans="1:10" ht="12.6" customHeight="1">
      <c r="A61" s="43"/>
      <c r="B61" s="53"/>
      <c r="C61" s="64"/>
      <c r="D61" s="74"/>
      <c r="E61" s="84"/>
      <c r="F61" s="90"/>
      <c r="G61" s="90"/>
      <c r="H61" s="103"/>
      <c r="I61" s="110"/>
      <c r="J61" s="125"/>
    </row>
    <row r="62" spans="1:10" ht="12.6" customHeight="1">
      <c r="A62" s="42"/>
      <c r="B62" s="52"/>
      <c r="C62" s="63"/>
      <c r="D62" s="77"/>
      <c r="E62" s="58"/>
      <c r="F62" s="89"/>
      <c r="G62" s="89"/>
      <c r="H62" s="107"/>
      <c r="I62" s="111"/>
      <c r="J62" s="126"/>
    </row>
    <row r="63" spans="1:10" ht="12.6" customHeight="1">
      <c r="A63" s="43"/>
      <c r="B63" s="53"/>
      <c r="C63" s="64"/>
      <c r="D63" s="74"/>
      <c r="E63" s="84"/>
      <c r="F63" s="90"/>
      <c r="G63" s="90"/>
      <c r="H63" s="103"/>
      <c r="I63" s="110"/>
      <c r="J63" s="125"/>
    </row>
    <row r="64" spans="1:10" ht="12.6" customHeight="1">
      <c r="A64" s="42"/>
      <c r="B64" s="52"/>
      <c r="C64" s="63"/>
      <c r="D64" s="77"/>
      <c r="E64" s="58"/>
      <c r="F64" s="89"/>
      <c r="G64" s="89"/>
      <c r="H64" s="107"/>
      <c r="I64" s="111"/>
      <c r="J64" s="126"/>
    </row>
    <row r="65" spans="1:10" ht="12.6" customHeight="1">
      <c r="A65" s="43"/>
      <c r="B65" s="53"/>
      <c r="C65" s="64"/>
      <c r="D65" s="74"/>
      <c r="E65" s="84"/>
      <c r="F65" s="90"/>
      <c r="G65" s="90"/>
      <c r="H65" s="103"/>
      <c r="I65" s="110"/>
      <c r="J65" s="125"/>
    </row>
    <row r="66" spans="1:10" ht="12.6" customHeight="1">
      <c r="A66" s="42"/>
      <c r="B66" s="52"/>
      <c r="C66" s="63"/>
      <c r="D66" s="77"/>
      <c r="E66" s="58"/>
      <c r="F66" s="89"/>
      <c r="G66" s="89"/>
      <c r="H66" s="130"/>
      <c r="I66" s="111"/>
      <c r="J66" s="126"/>
    </row>
    <row r="67" spans="1:10" ht="12.6" customHeight="1">
      <c r="A67" s="43"/>
      <c r="B67" s="53"/>
      <c r="C67" s="64"/>
      <c r="D67" s="76"/>
      <c r="E67" s="84"/>
      <c r="F67" s="90"/>
      <c r="G67" s="90"/>
      <c r="H67" s="103"/>
      <c r="I67" s="110"/>
      <c r="J67" s="125"/>
    </row>
    <row r="68" spans="1:10" ht="12.6" customHeight="1">
      <c r="A68" s="42"/>
      <c r="B68" s="52"/>
      <c r="C68" s="63"/>
      <c r="D68" s="77"/>
      <c r="E68" s="58"/>
      <c r="F68" s="89"/>
      <c r="G68" s="89"/>
      <c r="H68" s="107"/>
      <c r="I68" s="111"/>
      <c r="J68" s="126"/>
    </row>
    <row r="69" spans="1:10" ht="12.6" customHeight="1">
      <c r="A69" s="43"/>
      <c r="B69" s="53"/>
      <c r="C69" s="120"/>
      <c r="D69" s="74"/>
      <c r="E69" s="84"/>
      <c r="F69" s="90"/>
      <c r="G69" s="90"/>
      <c r="H69" s="103"/>
      <c r="I69" s="110"/>
      <c r="J69" s="125"/>
    </row>
    <row r="70" spans="1:10" ht="12.6" customHeight="1">
      <c r="A70" s="42"/>
      <c r="B70" s="52"/>
      <c r="C70" s="121"/>
      <c r="D70" s="77"/>
      <c r="E70" s="58"/>
      <c r="F70" s="89"/>
      <c r="G70" s="89"/>
      <c r="H70" s="130"/>
      <c r="I70" s="111"/>
      <c r="J70" s="126"/>
    </row>
    <row r="71" spans="1:10" ht="12.6" customHeight="1">
      <c r="A71" s="43"/>
      <c r="B71" s="53"/>
      <c r="C71" s="64"/>
      <c r="D71" s="74"/>
      <c r="E71" s="84"/>
      <c r="F71" s="90"/>
      <c r="G71" s="90"/>
      <c r="H71" s="103"/>
      <c r="I71" s="110"/>
      <c r="J71" s="125"/>
    </row>
    <row r="72" spans="1:10" ht="12.6" customHeight="1">
      <c r="A72" s="42"/>
      <c r="B72" s="52"/>
      <c r="C72" s="63"/>
      <c r="D72" s="77"/>
      <c r="E72" s="58"/>
      <c r="F72" s="89"/>
      <c r="G72" s="89"/>
      <c r="H72" s="107"/>
      <c r="I72" s="111"/>
      <c r="J72" s="126"/>
    </row>
    <row r="73" spans="1:10" ht="12.6" customHeight="1">
      <c r="A73" s="43"/>
      <c r="B73" s="53"/>
      <c r="C73" s="64"/>
      <c r="D73" s="74"/>
      <c r="E73" s="84"/>
      <c r="F73" s="90"/>
      <c r="G73" s="90"/>
      <c r="H73" s="103"/>
      <c r="I73" s="110"/>
      <c r="J73" s="125"/>
    </row>
    <row r="74" spans="1:10" ht="12.6" customHeight="1">
      <c r="A74" s="42"/>
      <c r="B74" s="52"/>
      <c r="C74" s="63"/>
      <c r="D74" s="77"/>
      <c r="E74" s="58"/>
      <c r="F74" s="89"/>
      <c r="G74" s="89"/>
      <c r="H74" s="107"/>
      <c r="I74" s="111"/>
      <c r="J74" s="126"/>
    </row>
    <row r="75" spans="1:10" ht="12.6" customHeight="1">
      <c r="A75" s="43"/>
      <c r="B75" s="53"/>
      <c r="C75" s="64"/>
      <c r="D75" s="74"/>
      <c r="E75" s="84"/>
      <c r="F75" s="90"/>
      <c r="G75" s="90"/>
      <c r="H75" s="103"/>
      <c r="I75" s="110"/>
      <c r="J75" s="125"/>
    </row>
    <row r="76" spans="1:10" ht="12.6" customHeight="1">
      <c r="A76" s="42"/>
      <c r="B76" s="52"/>
      <c r="C76" s="63"/>
      <c r="D76" s="77"/>
      <c r="E76" s="58"/>
      <c r="F76" s="89"/>
      <c r="G76" s="89"/>
      <c r="H76" s="107"/>
      <c r="I76" s="111"/>
      <c r="J76" s="126"/>
    </row>
    <row r="77" spans="1:10" ht="12.6" customHeight="1">
      <c r="A77" s="43"/>
      <c r="B77" s="53"/>
      <c r="C77" s="64"/>
      <c r="D77" s="74"/>
      <c r="E77" s="84"/>
      <c r="F77" s="90"/>
      <c r="G77" s="90"/>
      <c r="H77" s="103"/>
      <c r="I77" s="110"/>
      <c r="J77" s="125"/>
    </row>
    <row r="78" spans="1:10" ht="12.6" customHeight="1">
      <c r="A78" s="42"/>
      <c r="B78" s="52"/>
      <c r="C78" s="63"/>
      <c r="D78" s="77"/>
      <c r="E78" s="58"/>
      <c r="F78" s="89"/>
      <c r="G78" s="89"/>
      <c r="H78" s="104"/>
      <c r="I78" s="111"/>
      <c r="J78" s="126"/>
    </row>
    <row r="79" spans="1:10" ht="12.6" customHeight="1">
      <c r="A79" s="43"/>
      <c r="B79" s="53"/>
      <c r="C79" s="64"/>
      <c r="D79" s="74"/>
      <c r="E79" s="84"/>
      <c r="F79" s="90"/>
      <c r="G79" s="90"/>
      <c r="H79" s="103"/>
      <c r="I79" s="110"/>
      <c r="J79" s="125"/>
    </row>
    <row r="80" spans="1:10" ht="12.6" customHeight="1">
      <c r="A80" s="42"/>
      <c r="B80" s="52"/>
      <c r="C80" s="63"/>
      <c r="D80" s="75"/>
      <c r="E80" s="58"/>
      <c r="F80" s="89"/>
      <c r="G80" s="89"/>
      <c r="H80" s="104"/>
      <c r="I80" s="111"/>
      <c r="J80" s="126"/>
    </row>
    <row r="81" spans="1:10" ht="12.6" customHeight="1">
      <c r="A81" s="43"/>
      <c r="B81" s="53"/>
      <c r="C81" s="64"/>
      <c r="D81" s="76"/>
      <c r="E81" s="84"/>
      <c r="F81" s="90"/>
      <c r="G81" s="90"/>
      <c r="H81" s="103"/>
      <c r="I81" s="110"/>
      <c r="J81" s="125"/>
    </row>
    <row r="82" spans="1:10" ht="12.6" customHeight="1">
      <c r="A82" s="42"/>
      <c r="B82" s="52"/>
      <c r="C82" s="63"/>
      <c r="D82" s="77"/>
      <c r="E82" s="58"/>
      <c r="F82" s="89"/>
      <c r="G82" s="89"/>
      <c r="H82" s="104"/>
      <c r="I82" s="111"/>
      <c r="J82" s="126"/>
    </row>
    <row r="83" spans="1:10" ht="12.6" customHeight="1">
      <c r="A83" s="43"/>
      <c r="B83" s="53"/>
      <c r="C83" s="64"/>
      <c r="D83" s="74"/>
      <c r="E83" s="84"/>
      <c r="F83" s="90"/>
      <c r="G83" s="90"/>
      <c r="H83" s="103"/>
      <c r="I83" s="110"/>
      <c r="J83" s="125"/>
    </row>
    <row r="84" spans="1:10" ht="12.6" customHeight="1">
      <c r="A84" s="42"/>
      <c r="B84" s="52"/>
      <c r="C84" s="63"/>
      <c r="D84" s="77"/>
      <c r="E84" s="58"/>
      <c r="F84" s="89"/>
      <c r="G84" s="89"/>
      <c r="H84" s="104"/>
      <c r="I84" s="111"/>
      <c r="J84" s="126"/>
    </row>
    <row r="85" spans="1:10" ht="12.6" customHeight="1">
      <c r="A85" s="43"/>
      <c r="B85" s="53"/>
      <c r="C85" s="64"/>
      <c r="D85" s="74"/>
      <c r="E85" s="84"/>
      <c r="F85" s="90"/>
      <c r="G85" s="90"/>
      <c r="H85" s="103"/>
      <c r="I85" s="110"/>
      <c r="J85" s="125"/>
    </row>
    <row r="86" spans="1:10" ht="12.6" customHeight="1">
      <c r="A86" s="42"/>
      <c r="B86" s="52"/>
      <c r="C86" s="63"/>
      <c r="D86" s="77"/>
      <c r="E86" s="58"/>
      <c r="F86" s="89"/>
      <c r="G86" s="89"/>
      <c r="H86" s="104"/>
      <c r="I86" s="111"/>
      <c r="J86" s="126"/>
    </row>
    <row r="87" spans="1:10" ht="12.6" customHeight="1">
      <c r="A87" s="43"/>
      <c r="B87" s="53"/>
      <c r="C87" s="64"/>
      <c r="D87" s="74"/>
      <c r="E87" s="84"/>
      <c r="F87" s="90"/>
      <c r="G87" s="90"/>
      <c r="H87" s="103"/>
      <c r="I87" s="110"/>
      <c r="J87" s="125"/>
    </row>
    <row r="88" spans="1:10" ht="12.6" customHeight="1">
      <c r="A88" s="42"/>
      <c r="B88" s="52"/>
      <c r="C88" s="63"/>
      <c r="D88" s="77"/>
      <c r="E88" s="58"/>
      <c r="F88" s="89"/>
      <c r="G88" s="89"/>
      <c r="H88" s="104"/>
      <c r="I88" s="111"/>
      <c r="J88" s="126"/>
    </row>
    <row r="89" spans="1:10" ht="12.6" customHeight="1">
      <c r="A89" s="43"/>
      <c r="B89" s="53"/>
      <c r="C89" s="64"/>
      <c r="D89" s="76"/>
      <c r="E89" s="84"/>
      <c r="F89" s="90"/>
      <c r="G89" s="90"/>
      <c r="H89" s="103"/>
      <c r="I89" s="110"/>
      <c r="J89" s="125"/>
    </row>
    <row r="90" spans="1:10" ht="12.6" customHeight="1">
      <c r="A90" s="42"/>
      <c r="B90" s="52"/>
      <c r="C90" s="63"/>
      <c r="D90" s="77"/>
      <c r="E90" s="58"/>
      <c r="F90" s="89"/>
      <c r="G90" s="89"/>
      <c r="H90" s="104"/>
      <c r="I90" s="111"/>
      <c r="J90" s="126"/>
    </row>
    <row r="91" spans="1:10" ht="12.6" customHeight="1">
      <c r="A91" s="43"/>
      <c r="B91" s="53"/>
      <c r="C91" s="64"/>
      <c r="D91" s="74"/>
      <c r="E91" s="84"/>
      <c r="F91" s="90"/>
      <c r="G91" s="90"/>
      <c r="H91" s="103"/>
      <c r="I91" s="110"/>
      <c r="J91" s="125"/>
    </row>
    <row r="92" spans="1:10" ht="12.6" customHeight="1">
      <c r="A92" s="42"/>
      <c r="B92" s="52"/>
      <c r="C92" s="63"/>
      <c r="D92" s="77"/>
      <c r="E92" s="58"/>
      <c r="F92" s="89"/>
      <c r="G92" s="89"/>
      <c r="H92" s="104"/>
      <c r="I92" s="111"/>
      <c r="J92" s="126"/>
    </row>
    <row r="93" spans="1:10" ht="12.6" customHeight="1">
      <c r="A93" s="43"/>
      <c r="B93" s="53"/>
      <c r="C93" s="64"/>
      <c r="D93" s="74"/>
      <c r="E93" s="84"/>
      <c r="F93" s="90"/>
      <c r="G93" s="90"/>
      <c r="H93" s="103"/>
      <c r="I93" s="110"/>
      <c r="J93" s="125"/>
    </row>
    <row r="94" spans="1:10" ht="12.6" customHeight="1">
      <c r="A94" s="42"/>
      <c r="B94" s="52"/>
      <c r="C94" s="63"/>
      <c r="D94" s="77"/>
      <c r="E94" s="58"/>
      <c r="F94" s="89"/>
      <c r="G94" s="89"/>
      <c r="H94" s="104"/>
      <c r="I94" s="111"/>
      <c r="J94" s="126"/>
    </row>
    <row r="95" spans="1:10" ht="12.6" customHeight="1">
      <c r="A95" s="43"/>
      <c r="B95" s="53"/>
      <c r="C95" s="64"/>
      <c r="D95" s="74"/>
      <c r="E95" s="84"/>
      <c r="F95" s="90"/>
      <c r="G95" s="90"/>
      <c r="H95" s="103"/>
      <c r="I95" s="110"/>
      <c r="J95" s="125"/>
    </row>
    <row r="96" spans="1:10" ht="12.6" customHeight="1">
      <c r="A96" s="42"/>
      <c r="B96" s="52"/>
      <c r="C96" s="63"/>
      <c r="D96" s="77"/>
      <c r="E96" s="58"/>
      <c r="F96" s="89"/>
      <c r="G96" s="89"/>
      <c r="H96" s="104"/>
      <c r="I96" s="111"/>
      <c r="J96" s="126"/>
    </row>
    <row r="97" spans="1:10" ht="12.6" customHeight="1">
      <c r="A97" s="43"/>
      <c r="B97" s="53"/>
      <c r="C97" s="64"/>
      <c r="D97" s="74"/>
      <c r="E97" s="84"/>
      <c r="F97" s="90"/>
      <c r="G97" s="90"/>
      <c r="H97" s="103"/>
      <c r="I97" s="110"/>
      <c r="J97" s="125"/>
    </row>
    <row r="98" spans="1:10" ht="12.6" customHeight="1">
      <c r="A98" s="42"/>
      <c r="B98" s="52"/>
      <c r="C98" s="63"/>
      <c r="D98" s="77"/>
      <c r="E98" s="58"/>
      <c r="F98" s="89"/>
      <c r="G98" s="89"/>
      <c r="H98" s="104"/>
      <c r="I98" s="111"/>
      <c r="J98" s="126"/>
    </row>
    <row r="99" spans="1:10" ht="12.6" customHeight="1">
      <c r="A99" s="43"/>
      <c r="B99" s="53"/>
      <c r="C99" s="64"/>
      <c r="D99" s="74"/>
      <c r="E99" s="84"/>
      <c r="F99" s="90"/>
      <c r="G99" s="90"/>
      <c r="H99" s="103"/>
      <c r="I99" s="110"/>
      <c r="J99" s="125"/>
    </row>
    <row r="100" spans="1:10" ht="12.6" customHeight="1">
      <c r="A100" s="42"/>
      <c r="B100" s="52"/>
      <c r="C100" s="63"/>
      <c r="D100" s="77"/>
      <c r="E100" s="58"/>
      <c r="F100" s="89"/>
      <c r="G100" s="89"/>
      <c r="H100" s="104"/>
      <c r="I100" s="111"/>
      <c r="J100" s="126"/>
    </row>
    <row r="101" spans="1:10" ht="12.6" customHeight="1">
      <c r="A101" s="43"/>
      <c r="B101" s="53"/>
      <c r="C101" s="64"/>
      <c r="D101" s="74"/>
      <c r="E101" s="84"/>
      <c r="F101" s="90"/>
      <c r="G101" s="90"/>
      <c r="H101" s="103"/>
      <c r="I101" s="110"/>
      <c r="J101" s="125"/>
    </row>
    <row r="102" spans="1:10" ht="12.6" customHeight="1">
      <c r="A102" s="42"/>
      <c r="B102" s="52"/>
      <c r="C102" s="63"/>
      <c r="D102" s="77"/>
      <c r="E102" s="58"/>
      <c r="F102" s="89"/>
      <c r="G102" s="89"/>
      <c r="H102" s="104"/>
      <c r="I102" s="111"/>
      <c r="J102" s="126"/>
    </row>
    <row r="103" spans="1:10" ht="12.6" customHeight="1">
      <c r="A103" s="43"/>
      <c r="B103" s="53"/>
      <c r="C103" s="64"/>
      <c r="D103" s="74"/>
      <c r="E103" s="84"/>
      <c r="F103" s="90"/>
      <c r="G103" s="90"/>
      <c r="H103" s="103"/>
      <c r="I103" s="110"/>
      <c r="J103" s="125"/>
    </row>
    <row r="104" spans="1:10" ht="12.6" customHeight="1">
      <c r="A104" s="42"/>
      <c r="B104" s="55" t="s">
        <v>17</v>
      </c>
      <c r="C104" s="63"/>
      <c r="D104" s="77"/>
      <c r="E104" s="58"/>
      <c r="F104" s="89"/>
      <c r="G104" s="89"/>
      <c r="H104" s="104"/>
      <c r="I104" s="111"/>
      <c r="J104" s="126"/>
    </row>
    <row r="105" spans="1:10" ht="12.6" customHeight="1">
      <c r="A105" s="43"/>
      <c r="B105" s="53"/>
      <c r="C105" s="64"/>
      <c r="D105" s="74"/>
      <c r="E105" s="84"/>
      <c r="F105" s="90"/>
      <c r="G105" s="90"/>
      <c r="H105" s="103"/>
      <c r="I105" s="110"/>
      <c r="J105" s="125"/>
    </row>
    <row r="106" spans="1:10" ht="12.6" customHeight="1">
      <c r="A106" s="46"/>
      <c r="B106" s="48"/>
      <c r="C106" s="72"/>
      <c r="D106" s="81"/>
      <c r="E106" s="87"/>
      <c r="F106" s="95"/>
      <c r="G106" s="95"/>
      <c r="H106" s="108"/>
      <c r="I106" s="115"/>
      <c r="J106" s="126"/>
    </row>
    <row r="107" spans="1:10" ht="12.6" customHeight="1">
      <c r="A107" s="41"/>
      <c r="B107" s="35"/>
      <c r="C107" s="62"/>
      <c r="D107" s="74"/>
      <c r="E107" s="84"/>
      <c r="F107" s="88"/>
      <c r="G107" s="88"/>
      <c r="H107" s="103"/>
      <c r="I107" s="110"/>
      <c r="J107" s="125"/>
    </row>
    <row r="108" spans="1:10" ht="12.6" customHeight="1">
      <c r="A108" s="129" t="s">
        <v>101</v>
      </c>
      <c r="B108" s="52" t="s">
        <v>89</v>
      </c>
      <c r="C108" s="121"/>
      <c r="D108" s="75"/>
      <c r="E108" s="58"/>
      <c r="F108" s="89"/>
      <c r="G108" s="89"/>
      <c r="H108" s="104"/>
      <c r="I108" s="131"/>
      <c r="J108" s="131"/>
    </row>
    <row r="109" spans="1:10" ht="12.6" customHeight="1">
      <c r="A109" s="43"/>
      <c r="B109" s="53"/>
      <c r="C109" s="64"/>
      <c r="D109" s="74"/>
      <c r="E109" s="84"/>
      <c r="F109" s="90"/>
      <c r="G109" s="90"/>
      <c r="H109" s="103"/>
      <c r="I109" s="110"/>
      <c r="J109" s="125"/>
    </row>
    <row r="110" spans="1:10" ht="12.6" customHeight="1">
      <c r="A110" s="42"/>
      <c r="B110" s="52" t="s">
        <v>90</v>
      </c>
      <c r="C110" s="63" t="s">
        <v>69</v>
      </c>
      <c r="D110" s="77">
        <v>216</v>
      </c>
      <c r="E110" s="58" t="s">
        <v>55</v>
      </c>
      <c r="F110" s="89"/>
      <c r="G110" s="89"/>
      <c r="H110" s="107"/>
      <c r="I110" s="111"/>
      <c r="J110" s="126"/>
    </row>
    <row r="111" spans="1:10" ht="12.6" customHeight="1">
      <c r="A111" s="43"/>
      <c r="B111" s="53"/>
      <c r="C111" s="64"/>
      <c r="D111" s="74"/>
      <c r="E111" s="84"/>
      <c r="F111" s="90"/>
      <c r="G111" s="90"/>
      <c r="H111" s="103"/>
      <c r="I111" s="110"/>
      <c r="J111" s="125"/>
    </row>
    <row r="112" spans="1:10" ht="12.6" customHeight="1">
      <c r="A112" s="42"/>
      <c r="B112" s="52" t="s">
        <v>91</v>
      </c>
      <c r="C112" s="63" t="s">
        <v>92</v>
      </c>
      <c r="D112" s="77">
        <v>216</v>
      </c>
      <c r="E112" s="58" t="s">
        <v>55</v>
      </c>
      <c r="F112" s="89"/>
      <c r="G112" s="89"/>
      <c r="H112" s="107"/>
      <c r="I112" s="111"/>
      <c r="J112" s="126"/>
    </row>
    <row r="113" spans="1:10" ht="12.6" customHeight="1">
      <c r="A113" s="43"/>
      <c r="B113" s="53"/>
      <c r="C113" s="120"/>
      <c r="D113" s="74"/>
      <c r="E113" s="84"/>
      <c r="F113" s="90"/>
      <c r="G113" s="90"/>
      <c r="H113" s="103"/>
      <c r="I113" s="110"/>
      <c r="J113" s="125"/>
    </row>
    <row r="114" spans="1:10" ht="12.6" customHeight="1">
      <c r="A114" s="42"/>
      <c r="B114" s="52" t="s">
        <v>98</v>
      </c>
      <c r="C114" s="121"/>
      <c r="D114" s="77">
        <v>7</v>
      </c>
      <c r="E114" s="58" t="s">
        <v>14</v>
      </c>
      <c r="F114" s="89"/>
      <c r="G114" s="89"/>
      <c r="H114" s="130"/>
      <c r="I114" s="111"/>
      <c r="J114" s="126"/>
    </row>
    <row r="115" spans="1:10" ht="12.6" customHeight="1">
      <c r="A115" s="43"/>
      <c r="B115" s="53"/>
      <c r="C115" s="120"/>
      <c r="D115" s="74"/>
      <c r="E115" s="84"/>
      <c r="F115" s="90"/>
      <c r="G115" s="90"/>
      <c r="H115" s="103"/>
      <c r="I115" s="110"/>
      <c r="J115" s="125"/>
    </row>
    <row r="116" spans="1:10" ht="12.6" customHeight="1">
      <c r="A116" s="42"/>
      <c r="B116" s="52" t="s">
        <v>56</v>
      </c>
      <c r="C116" s="121" t="s">
        <v>94</v>
      </c>
      <c r="D116" s="77">
        <v>37.6</v>
      </c>
      <c r="E116" s="58" t="s">
        <v>7</v>
      </c>
      <c r="F116" s="89"/>
      <c r="G116" s="89"/>
      <c r="H116" s="107"/>
      <c r="I116" s="111"/>
      <c r="J116" s="126"/>
    </row>
    <row r="117" spans="1:10" ht="12.6" customHeight="1">
      <c r="A117" s="43"/>
      <c r="B117" s="53"/>
      <c r="C117" s="64"/>
      <c r="D117" s="74"/>
      <c r="E117" s="84"/>
      <c r="F117" s="90"/>
      <c r="G117" s="90"/>
      <c r="H117" s="103"/>
      <c r="I117" s="110"/>
      <c r="J117" s="125"/>
    </row>
    <row r="118" spans="1:10" ht="12.6" customHeight="1">
      <c r="A118" s="42"/>
      <c r="B118" s="52" t="s">
        <v>86</v>
      </c>
      <c r="C118" s="63" t="s">
        <v>95</v>
      </c>
      <c r="D118" s="77">
        <v>37.6</v>
      </c>
      <c r="E118" s="58" t="s">
        <v>55</v>
      </c>
      <c r="F118" s="89"/>
      <c r="G118" s="89"/>
      <c r="H118" s="107" t="s">
        <v>148</v>
      </c>
      <c r="I118" s="111"/>
      <c r="J118" s="126"/>
    </row>
    <row r="119" spans="1:10" ht="12.6" customHeight="1">
      <c r="A119" s="43"/>
      <c r="B119" s="53"/>
      <c r="C119" s="120"/>
      <c r="D119" s="76"/>
      <c r="E119" s="84"/>
      <c r="F119" s="90"/>
      <c r="G119" s="90"/>
      <c r="H119" s="103"/>
      <c r="I119" s="110"/>
      <c r="J119" s="125"/>
    </row>
    <row r="120" spans="1:10" ht="12.6" customHeight="1">
      <c r="A120" s="128"/>
      <c r="B120" s="52"/>
      <c r="C120" s="121"/>
      <c r="D120" s="77"/>
      <c r="E120" s="58"/>
      <c r="F120" s="89"/>
      <c r="G120" s="89"/>
      <c r="H120" s="130"/>
      <c r="I120" s="111"/>
      <c r="J120" s="126"/>
    </row>
    <row r="121" spans="1:10" ht="12.6" customHeight="1">
      <c r="A121" s="43"/>
      <c r="B121" s="53"/>
      <c r="C121" s="64"/>
      <c r="D121" s="76"/>
      <c r="E121" s="84"/>
      <c r="F121" s="90"/>
      <c r="G121" s="90"/>
      <c r="H121" s="103"/>
      <c r="I121" s="110"/>
      <c r="J121" s="125"/>
    </row>
    <row r="122" spans="1:10" ht="12.6" customHeight="1">
      <c r="A122" s="42"/>
      <c r="B122" s="52"/>
      <c r="C122" s="63"/>
      <c r="D122" s="77"/>
      <c r="E122" s="58"/>
      <c r="F122" s="89"/>
      <c r="G122" s="89"/>
      <c r="H122" s="107"/>
      <c r="I122" s="111"/>
      <c r="J122" s="126"/>
    </row>
    <row r="123" spans="1:10" ht="12.6" customHeight="1">
      <c r="A123" s="43"/>
      <c r="B123" s="53"/>
      <c r="C123" s="64"/>
      <c r="D123" s="74"/>
      <c r="E123" s="84"/>
      <c r="F123" s="90"/>
      <c r="G123" s="90"/>
      <c r="H123" s="103"/>
      <c r="I123" s="110"/>
      <c r="J123" s="125"/>
    </row>
    <row r="124" spans="1:10" ht="12.6" customHeight="1">
      <c r="A124" s="42"/>
      <c r="B124" s="52"/>
      <c r="C124" s="63"/>
      <c r="D124" s="77"/>
      <c r="E124" s="58"/>
      <c r="F124" s="89"/>
      <c r="G124" s="89"/>
      <c r="H124" s="130"/>
      <c r="I124" s="111"/>
      <c r="J124" s="126"/>
    </row>
    <row r="125" spans="1:10" ht="12.6" customHeight="1">
      <c r="A125" s="43"/>
      <c r="B125" s="53"/>
      <c r="C125" s="120"/>
      <c r="D125" s="76"/>
      <c r="E125" s="84"/>
      <c r="F125" s="90"/>
      <c r="G125" s="90"/>
      <c r="H125" s="103"/>
      <c r="I125" s="110"/>
      <c r="J125" s="125"/>
    </row>
    <row r="126" spans="1:10" ht="12.6" customHeight="1">
      <c r="A126" s="42"/>
      <c r="B126" s="52"/>
      <c r="C126" s="121"/>
      <c r="D126" s="77"/>
      <c r="E126" s="58"/>
      <c r="F126" s="89"/>
      <c r="G126" s="89"/>
      <c r="H126" s="130"/>
      <c r="I126" s="111"/>
      <c r="J126" s="126"/>
    </row>
    <row r="127" spans="1:10" ht="12.6" customHeight="1">
      <c r="A127" s="43"/>
      <c r="B127" s="53"/>
      <c r="C127" s="64"/>
      <c r="D127" s="74"/>
      <c r="E127" s="84"/>
      <c r="F127" s="90"/>
      <c r="G127" s="90"/>
      <c r="H127" s="103"/>
      <c r="I127" s="110"/>
      <c r="J127" s="125"/>
    </row>
    <row r="128" spans="1:10" ht="12.6" customHeight="1">
      <c r="A128" s="42"/>
      <c r="B128" s="52"/>
      <c r="C128" s="63"/>
      <c r="D128" s="77"/>
      <c r="E128" s="58"/>
      <c r="F128" s="89"/>
      <c r="G128" s="89"/>
      <c r="H128" s="107"/>
      <c r="I128" s="111"/>
      <c r="J128" s="126"/>
    </row>
    <row r="129" spans="1:10" ht="12.6" customHeight="1">
      <c r="A129" s="43"/>
      <c r="B129" s="53"/>
      <c r="C129" s="64"/>
      <c r="D129" s="74"/>
      <c r="E129" s="84"/>
      <c r="F129" s="90"/>
      <c r="G129" s="90"/>
      <c r="H129" s="103"/>
      <c r="I129" s="110"/>
      <c r="J129" s="125"/>
    </row>
    <row r="130" spans="1:10" ht="12.6" customHeight="1">
      <c r="A130" s="42"/>
      <c r="B130" s="52"/>
      <c r="C130" s="63"/>
      <c r="D130" s="77"/>
      <c r="E130" s="58"/>
      <c r="F130" s="89"/>
      <c r="G130" s="89"/>
      <c r="H130" s="104"/>
      <c r="I130" s="111"/>
      <c r="J130" s="126"/>
    </row>
    <row r="131" spans="1:10" ht="12.6" customHeight="1">
      <c r="A131" s="43"/>
      <c r="B131" s="53"/>
      <c r="C131" s="64"/>
      <c r="D131" s="74"/>
      <c r="E131" s="84"/>
      <c r="F131" s="90"/>
      <c r="G131" s="90"/>
      <c r="H131" s="103"/>
      <c r="I131" s="110"/>
      <c r="J131" s="125"/>
    </row>
    <row r="132" spans="1:10" ht="12.6" customHeight="1">
      <c r="A132" s="42"/>
      <c r="B132" s="52"/>
      <c r="C132" s="63"/>
      <c r="D132" s="75"/>
      <c r="E132" s="58"/>
      <c r="F132" s="89"/>
      <c r="G132" s="89"/>
      <c r="H132" s="104"/>
      <c r="I132" s="111"/>
      <c r="J132" s="126"/>
    </row>
    <row r="133" spans="1:10" ht="12.6" customHeight="1">
      <c r="A133" s="43"/>
      <c r="B133" s="53"/>
      <c r="C133" s="64"/>
      <c r="D133" s="76"/>
      <c r="E133" s="84"/>
      <c r="F133" s="90"/>
      <c r="G133" s="90"/>
      <c r="H133" s="103"/>
      <c r="I133" s="110"/>
      <c r="J133" s="125"/>
    </row>
    <row r="134" spans="1:10" ht="12.6" customHeight="1">
      <c r="A134" s="42"/>
      <c r="B134" s="52"/>
      <c r="C134" s="63"/>
      <c r="D134" s="77"/>
      <c r="E134" s="58"/>
      <c r="F134" s="89"/>
      <c r="G134" s="89"/>
      <c r="H134" s="104"/>
      <c r="I134" s="111"/>
      <c r="J134" s="126"/>
    </row>
    <row r="135" spans="1:10" ht="12.6" customHeight="1">
      <c r="A135" s="43"/>
      <c r="B135" s="53"/>
      <c r="C135" s="64"/>
      <c r="D135" s="74"/>
      <c r="E135" s="84"/>
      <c r="F135" s="90"/>
      <c r="G135" s="90"/>
      <c r="H135" s="103"/>
      <c r="I135" s="110"/>
      <c r="J135" s="125"/>
    </row>
    <row r="136" spans="1:10" ht="12.6" customHeight="1">
      <c r="A136" s="42"/>
      <c r="B136" s="52"/>
      <c r="C136" s="63"/>
      <c r="D136" s="77"/>
      <c r="E136" s="58"/>
      <c r="F136" s="89"/>
      <c r="G136" s="89"/>
      <c r="H136" s="104"/>
      <c r="I136" s="111"/>
      <c r="J136" s="126"/>
    </row>
    <row r="137" spans="1:10" ht="12.6" customHeight="1">
      <c r="A137" s="43"/>
      <c r="B137" s="53"/>
      <c r="C137" s="64"/>
      <c r="D137" s="74"/>
      <c r="E137" s="84"/>
      <c r="F137" s="90"/>
      <c r="G137" s="90"/>
      <c r="H137" s="103"/>
      <c r="I137" s="110"/>
      <c r="J137" s="125"/>
    </row>
    <row r="138" spans="1:10" ht="12.6" customHeight="1">
      <c r="A138" s="42"/>
      <c r="B138" s="52"/>
      <c r="C138" s="63"/>
      <c r="D138" s="77"/>
      <c r="E138" s="58"/>
      <c r="F138" s="89"/>
      <c r="G138" s="89"/>
      <c r="H138" s="104"/>
      <c r="I138" s="111"/>
      <c r="J138" s="126"/>
    </row>
    <row r="139" spans="1:10" ht="12.6" customHeight="1">
      <c r="A139" s="43"/>
      <c r="B139" s="53"/>
      <c r="C139" s="64"/>
      <c r="D139" s="74"/>
      <c r="E139" s="84"/>
      <c r="F139" s="90"/>
      <c r="G139" s="90"/>
      <c r="H139" s="103"/>
      <c r="I139" s="110"/>
      <c r="J139" s="125"/>
    </row>
    <row r="140" spans="1:10" ht="12.6" customHeight="1">
      <c r="A140" s="42"/>
      <c r="B140" s="52"/>
      <c r="C140" s="63"/>
      <c r="D140" s="77"/>
      <c r="E140" s="58"/>
      <c r="F140" s="89"/>
      <c r="G140" s="89"/>
      <c r="H140" s="104"/>
      <c r="I140" s="111"/>
      <c r="J140" s="126"/>
    </row>
    <row r="141" spans="1:10" ht="12.6" customHeight="1">
      <c r="A141" s="43"/>
      <c r="B141" s="53"/>
      <c r="C141" s="64"/>
      <c r="D141" s="76"/>
      <c r="E141" s="84"/>
      <c r="F141" s="90"/>
      <c r="G141" s="90"/>
      <c r="H141" s="103"/>
      <c r="I141" s="110"/>
      <c r="J141" s="125"/>
    </row>
    <row r="142" spans="1:10" ht="12.6" customHeight="1">
      <c r="A142" s="42"/>
      <c r="B142" s="52"/>
      <c r="C142" s="63"/>
      <c r="D142" s="77"/>
      <c r="E142" s="58"/>
      <c r="F142" s="89"/>
      <c r="G142" s="89"/>
      <c r="H142" s="104"/>
      <c r="I142" s="111"/>
      <c r="J142" s="126"/>
    </row>
    <row r="143" spans="1:10" ht="12.6" customHeight="1">
      <c r="A143" s="43"/>
      <c r="B143" s="53"/>
      <c r="C143" s="64"/>
      <c r="D143" s="74"/>
      <c r="E143" s="84"/>
      <c r="F143" s="90"/>
      <c r="G143" s="90"/>
      <c r="H143" s="103"/>
      <c r="I143" s="110"/>
      <c r="J143" s="125"/>
    </row>
    <row r="144" spans="1:10" ht="12.6" customHeight="1">
      <c r="A144" s="42"/>
      <c r="B144" s="52"/>
      <c r="C144" s="63"/>
      <c r="D144" s="77"/>
      <c r="E144" s="58"/>
      <c r="F144" s="89"/>
      <c r="G144" s="89"/>
      <c r="H144" s="104"/>
      <c r="I144" s="111"/>
      <c r="J144" s="126"/>
    </row>
    <row r="145" spans="1:10" ht="12.6" customHeight="1">
      <c r="A145" s="43"/>
      <c r="B145" s="53"/>
      <c r="C145" s="64"/>
      <c r="D145" s="74"/>
      <c r="E145" s="84"/>
      <c r="F145" s="90"/>
      <c r="G145" s="90"/>
      <c r="H145" s="103"/>
      <c r="I145" s="110"/>
      <c r="J145" s="125"/>
    </row>
    <row r="146" spans="1:10" ht="12.6" customHeight="1">
      <c r="A146" s="42"/>
      <c r="B146" s="52"/>
      <c r="C146" s="63"/>
      <c r="D146" s="77"/>
      <c r="E146" s="58"/>
      <c r="F146" s="89"/>
      <c r="G146" s="89"/>
      <c r="H146" s="104"/>
      <c r="I146" s="111"/>
      <c r="J146" s="126"/>
    </row>
    <row r="147" spans="1:10" ht="12.6" customHeight="1">
      <c r="A147" s="43"/>
      <c r="B147" s="53"/>
      <c r="C147" s="64"/>
      <c r="D147" s="74"/>
      <c r="E147" s="84"/>
      <c r="F147" s="90"/>
      <c r="G147" s="90"/>
      <c r="H147" s="103"/>
      <c r="I147" s="110"/>
      <c r="J147" s="125"/>
    </row>
    <row r="148" spans="1:10" ht="12.6" customHeight="1">
      <c r="A148" s="42"/>
      <c r="B148" s="52"/>
      <c r="C148" s="63"/>
      <c r="D148" s="77"/>
      <c r="E148" s="58"/>
      <c r="F148" s="89"/>
      <c r="G148" s="89"/>
      <c r="H148" s="104"/>
      <c r="I148" s="111"/>
      <c r="J148" s="126"/>
    </row>
    <row r="149" spans="1:10" ht="12.6" customHeight="1">
      <c r="A149" s="43"/>
      <c r="B149" s="53"/>
      <c r="C149" s="64"/>
      <c r="D149" s="74"/>
      <c r="E149" s="84"/>
      <c r="F149" s="90"/>
      <c r="G149" s="90"/>
      <c r="H149" s="103"/>
      <c r="I149" s="110"/>
      <c r="J149" s="125"/>
    </row>
    <row r="150" spans="1:10" ht="12.6" customHeight="1">
      <c r="A150" s="42"/>
      <c r="B150" s="52"/>
      <c r="C150" s="63"/>
      <c r="D150" s="77"/>
      <c r="E150" s="58"/>
      <c r="F150" s="89"/>
      <c r="G150" s="89"/>
      <c r="H150" s="104"/>
      <c r="I150" s="111"/>
      <c r="J150" s="126"/>
    </row>
    <row r="151" spans="1:10" ht="12.6" customHeight="1">
      <c r="A151" s="43"/>
      <c r="B151" s="53"/>
      <c r="C151" s="64"/>
      <c r="D151" s="74"/>
      <c r="E151" s="84"/>
      <c r="F151" s="90"/>
      <c r="G151" s="90"/>
      <c r="H151" s="103"/>
      <c r="I151" s="110"/>
      <c r="J151" s="125"/>
    </row>
    <row r="152" spans="1:10" ht="12.6" customHeight="1">
      <c r="A152" s="42"/>
      <c r="B152" s="52"/>
      <c r="C152" s="63"/>
      <c r="D152" s="77"/>
      <c r="E152" s="58"/>
      <c r="F152" s="89"/>
      <c r="G152" s="89"/>
      <c r="H152" s="104"/>
      <c r="I152" s="111"/>
      <c r="J152" s="126"/>
    </row>
    <row r="153" spans="1:10" ht="12.6" customHeight="1">
      <c r="A153" s="43"/>
      <c r="B153" s="53"/>
      <c r="C153" s="64"/>
      <c r="D153" s="74"/>
      <c r="E153" s="84"/>
      <c r="F153" s="90"/>
      <c r="G153" s="90"/>
      <c r="H153" s="103"/>
      <c r="I153" s="110"/>
      <c r="J153" s="125"/>
    </row>
    <row r="154" spans="1:10" ht="12.6" customHeight="1">
      <c r="A154" s="42"/>
      <c r="B154" s="52"/>
      <c r="C154" s="63"/>
      <c r="D154" s="77"/>
      <c r="E154" s="58"/>
      <c r="F154" s="89"/>
      <c r="G154" s="89"/>
      <c r="H154" s="104"/>
      <c r="I154" s="111"/>
      <c r="J154" s="126"/>
    </row>
    <row r="155" spans="1:10" ht="12.6" customHeight="1">
      <c r="A155" s="43"/>
      <c r="B155" s="53"/>
      <c r="C155" s="64"/>
      <c r="D155" s="74"/>
      <c r="E155" s="84"/>
      <c r="F155" s="90"/>
      <c r="G155" s="90"/>
      <c r="H155" s="103"/>
      <c r="I155" s="110"/>
      <c r="J155" s="125"/>
    </row>
    <row r="156" spans="1:10" ht="12.6" customHeight="1">
      <c r="A156" s="42"/>
      <c r="B156" s="55" t="s">
        <v>17</v>
      </c>
      <c r="C156" s="63"/>
      <c r="D156" s="77"/>
      <c r="E156" s="58"/>
      <c r="F156" s="89"/>
      <c r="G156" s="89"/>
      <c r="H156" s="104"/>
      <c r="I156" s="111"/>
      <c r="J156" s="126"/>
    </row>
    <row r="157" spans="1:10" ht="12.6" customHeight="1">
      <c r="A157" s="43"/>
      <c r="B157" s="53"/>
      <c r="C157" s="64"/>
      <c r="D157" s="74"/>
      <c r="E157" s="84"/>
      <c r="F157" s="90"/>
      <c r="G157" s="90"/>
      <c r="H157" s="103"/>
      <c r="I157" s="110"/>
      <c r="J157" s="125"/>
    </row>
    <row r="158" spans="1:10" ht="12.6" customHeight="1">
      <c r="A158" s="46"/>
      <c r="B158" s="48"/>
      <c r="C158" s="72"/>
      <c r="D158" s="81"/>
      <c r="E158" s="87"/>
      <c r="F158" s="95"/>
      <c r="G158" s="95"/>
      <c r="H158" s="108"/>
      <c r="I158" s="115"/>
      <c r="J158" s="126"/>
    </row>
    <row r="159" spans="1:10" ht="12.6" customHeight="1">
      <c r="A159" s="41"/>
      <c r="B159" s="35"/>
      <c r="C159" s="62"/>
      <c r="D159" s="74"/>
      <c r="E159" s="84"/>
      <c r="F159" s="88"/>
      <c r="G159" s="88"/>
      <c r="H159" s="103"/>
      <c r="I159" s="110"/>
      <c r="J159" s="125"/>
    </row>
    <row r="160" spans="1:10" ht="12.6" customHeight="1">
      <c r="A160" s="129" t="s">
        <v>75</v>
      </c>
      <c r="B160" s="52" t="s">
        <v>97</v>
      </c>
      <c r="C160" s="121"/>
      <c r="D160" s="75"/>
      <c r="E160" s="58"/>
      <c r="F160" s="89"/>
      <c r="G160" s="89"/>
      <c r="H160" s="104"/>
      <c r="I160" s="131"/>
      <c r="J160" s="131"/>
    </row>
    <row r="161" spans="1:10" ht="12.6" customHeight="1">
      <c r="A161" s="43"/>
      <c r="B161" s="53"/>
      <c r="C161" s="120"/>
      <c r="D161" s="76"/>
      <c r="E161" s="84"/>
      <c r="F161" s="90"/>
      <c r="G161" s="90"/>
      <c r="H161" s="103"/>
      <c r="I161" s="110"/>
      <c r="J161" s="125"/>
    </row>
    <row r="162" spans="1:10" ht="12.6" customHeight="1">
      <c r="A162" s="42"/>
      <c r="B162" s="52" t="s">
        <v>21</v>
      </c>
      <c r="C162" s="121" t="s">
        <v>40</v>
      </c>
      <c r="D162" s="77">
        <v>216</v>
      </c>
      <c r="E162" s="58" t="s">
        <v>55</v>
      </c>
      <c r="F162" s="89"/>
      <c r="G162" s="89"/>
      <c r="H162" s="130"/>
      <c r="I162" s="111"/>
      <c r="J162" s="126"/>
    </row>
    <row r="163" spans="1:10" ht="12.6" customHeight="1">
      <c r="A163" s="43"/>
      <c r="B163" s="53"/>
      <c r="C163" s="120"/>
      <c r="D163" s="76"/>
      <c r="E163" s="84"/>
      <c r="F163" s="90"/>
      <c r="G163" s="90"/>
      <c r="H163" s="103"/>
      <c r="I163" s="110"/>
      <c r="J163" s="125"/>
    </row>
    <row r="164" spans="1:10" ht="12.6" customHeight="1">
      <c r="A164" s="42"/>
      <c r="B164" s="52" t="s">
        <v>78</v>
      </c>
      <c r="C164" s="121" t="s">
        <v>40</v>
      </c>
      <c r="D164" s="77">
        <v>155</v>
      </c>
      <c r="E164" s="58" t="s">
        <v>55</v>
      </c>
      <c r="F164" s="89"/>
      <c r="G164" s="89"/>
      <c r="H164" s="130"/>
      <c r="I164" s="111"/>
      <c r="J164" s="126"/>
    </row>
    <row r="165" spans="1:10" ht="12.6" customHeight="1">
      <c r="A165" s="43"/>
      <c r="B165" s="53"/>
      <c r="C165" s="120"/>
      <c r="D165" s="74"/>
      <c r="E165" s="84"/>
      <c r="F165" s="90"/>
      <c r="G165" s="90"/>
      <c r="H165" s="103"/>
      <c r="I165" s="110"/>
      <c r="J165" s="125"/>
    </row>
    <row r="166" spans="1:10" ht="12.6" customHeight="1">
      <c r="A166" s="42"/>
      <c r="B166" s="52"/>
      <c r="C166" s="121"/>
      <c r="D166" s="77"/>
      <c r="E166" s="58"/>
      <c r="F166" s="89"/>
      <c r="G166" s="89"/>
      <c r="H166" s="130"/>
      <c r="I166" s="111"/>
      <c r="J166" s="126"/>
    </row>
    <row r="167" spans="1:10" ht="12.6" customHeight="1">
      <c r="A167" s="43"/>
      <c r="B167" s="53"/>
      <c r="C167" s="64"/>
      <c r="D167" s="74"/>
      <c r="E167" s="84"/>
      <c r="F167" s="90"/>
      <c r="G167" s="90"/>
      <c r="H167" s="103"/>
      <c r="I167" s="110"/>
      <c r="J167" s="125"/>
    </row>
    <row r="168" spans="1:10" ht="12.6" customHeight="1">
      <c r="A168" s="42"/>
      <c r="B168" s="52"/>
      <c r="C168" s="63"/>
      <c r="D168" s="77"/>
      <c r="E168" s="58"/>
      <c r="F168" s="89"/>
      <c r="G168" s="89"/>
      <c r="H168" s="130"/>
      <c r="I168" s="111"/>
      <c r="J168" s="126"/>
    </row>
    <row r="169" spans="1:10" ht="12.6" customHeight="1">
      <c r="A169" s="43"/>
      <c r="B169" s="53"/>
      <c r="C169" s="120"/>
      <c r="D169" s="74"/>
      <c r="E169" s="84"/>
      <c r="F169" s="90"/>
      <c r="G169" s="90"/>
      <c r="H169" s="103"/>
      <c r="I169" s="110"/>
      <c r="J169" s="125"/>
    </row>
    <row r="170" spans="1:10" ht="12.6" customHeight="1">
      <c r="A170" s="42"/>
      <c r="B170" s="52"/>
      <c r="C170" s="121"/>
      <c r="D170" s="75"/>
      <c r="E170" s="58"/>
      <c r="F170" s="89"/>
      <c r="G170" s="89"/>
      <c r="H170" s="130"/>
      <c r="I170" s="111"/>
      <c r="J170" s="126"/>
    </row>
    <row r="171" spans="1:10" ht="12.6" customHeight="1">
      <c r="A171" s="43"/>
      <c r="B171" s="53"/>
      <c r="C171" s="64"/>
      <c r="D171" s="76"/>
      <c r="E171" s="84"/>
      <c r="F171" s="90"/>
      <c r="G171" s="90"/>
      <c r="H171" s="103"/>
      <c r="I171" s="110"/>
      <c r="J171" s="125"/>
    </row>
    <row r="172" spans="1:10" ht="12.6" customHeight="1">
      <c r="A172" s="42"/>
      <c r="B172" s="52"/>
      <c r="C172" s="63"/>
      <c r="D172" s="77"/>
      <c r="E172" s="58"/>
      <c r="F172" s="89"/>
      <c r="G172" s="89"/>
      <c r="H172" s="107"/>
      <c r="I172" s="111"/>
      <c r="J172" s="126"/>
    </row>
    <row r="173" spans="1:10" ht="12.6" customHeight="1">
      <c r="A173" s="43"/>
      <c r="B173" s="53"/>
      <c r="C173" s="120"/>
      <c r="D173" s="74"/>
      <c r="E173" s="84"/>
      <c r="F173" s="90"/>
      <c r="G173" s="90"/>
      <c r="H173" s="103"/>
      <c r="I173" s="110"/>
      <c r="J173" s="125"/>
    </row>
    <row r="174" spans="1:10" ht="12.6" customHeight="1">
      <c r="A174" s="42"/>
      <c r="B174" s="52"/>
      <c r="C174" s="121"/>
      <c r="D174" s="77"/>
      <c r="E174" s="58"/>
      <c r="F174" s="89"/>
      <c r="G174" s="89"/>
      <c r="H174" s="130"/>
      <c r="I174" s="111"/>
      <c r="J174" s="126"/>
    </row>
    <row r="175" spans="1:10" ht="12.6" customHeight="1">
      <c r="A175" s="43"/>
      <c r="B175" s="53"/>
      <c r="C175" s="64"/>
      <c r="D175" s="74"/>
      <c r="E175" s="84"/>
      <c r="F175" s="90"/>
      <c r="G175" s="90"/>
      <c r="H175" s="103"/>
      <c r="I175" s="110"/>
      <c r="J175" s="125"/>
    </row>
    <row r="176" spans="1:10" ht="12.6" customHeight="1">
      <c r="A176" s="42"/>
      <c r="B176" s="52"/>
      <c r="C176" s="63"/>
      <c r="D176" s="77"/>
      <c r="E176" s="58"/>
      <c r="F176" s="89"/>
      <c r="G176" s="89"/>
      <c r="H176" s="107"/>
      <c r="I176" s="111"/>
      <c r="J176" s="126"/>
    </row>
    <row r="177" spans="1:10" ht="12.6" customHeight="1">
      <c r="A177" s="43"/>
      <c r="B177" s="53"/>
      <c r="C177" s="64"/>
      <c r="D177" s="74"/>
      <c r="E177" s="84"/>
      <c r="F177" s="90"/>
      <c r="G177" s="90"/>
      <c r="H177" s="103"/>
      <c r="I177" s="110"/>
      <c r="J177" s="125"/>
    </row>
    <row r="178" spans="1:10" ht="12.6" customHeight="1">
      <c r="A178" s="42"/>
      <c r="B178" s="52"/>
      <c r="C178" s="63"/>
      <c r="D178" s="77"/>
      <c r="E178" s="58"/>
      <c r="F178" s="89"/>
      <c r="G178" s="89"/>
      <c r="H178" s="107"/>
      <c r="I178" s="111"/>
      <c r="J178" s="126"/>
    </row>
    <row r="179" spans="1:10" ht="12.6" customHeight="1">
      <c r="A179" s="43"/>
      <c r="B179" s="53"/>
      <c r="C179" s="64"/>
      <c r="D179" s="74"/>
      <c r="E179" s="84"/>
      <c r="F179" s="90"/>
      <c r="G179" s="90"/>
      <c r="H179" s="103"/>
      <c r="I179" s="110"/>
      <c r="J179" s="125"/>
    </row>
    <row r="180" spans="1:10" ht="12.6" customHeight="1">
      <c r="A180" s="42"/>
      <c r="B180" s="52"/>
      <c r="C180" s="63"/>
      <c r="D180" s="77"/>
      <c r="E180" s="58"/>
      <c r="F180" s="89"/>
      <c r="G180" s="89"/>
      <c r="H180" s="107"/>
      <c r="I180" s="111"/>
      <c r="J180" s="126"/>
    </row>
    <row r="181" spans="1:10" ht="12.6" customHeight="1">
      <c r="A181" s="43"/>
      <c r="B181" s="53"/>
      <c r="C181" s="64"/>
      <c r="D181" s="74"/>
      <c r="E181" s="84"/>
      <c r="F181" s="90"/>
      <c r="G181" s="90"/>
      <c r="H181" s="103"/>
      <c r="I181" s="110"/>
      <c r="J181" s="125"/>
    </row>
    <row r="182" spans="1:10" ht="12.6" customHeight="1">
      <c r="A182" s="42"/>
      <c r="B182" s="52"/>
      <c r="C182" s="63"/>
      <c r="D182" s="77"/>
      <c r="E182" s="58"/>
      <c r="F182" s="89"/>
      <c r="G182" s="89"/>
      <c r="H182" s="104"/>
      <c r="I182" s="111"/>
      <c r="J182" s="126"/>
    </row>
    <row r="183" spans="1:10" ht="12.6" customHeight="1">
      <c r="A183" s="43"/>
      <c r="B183" s="53"/>
      <c r="C183" s="64"/>
      <c r="D183" s="74"/>
      <c r="E183" s="84"/>
      <c r="F183" s="90"/>
      <c r="G183" s="90"/>
      <c r="H183" s="103"/>
      <c r="I183" s="110"/>
      <c r="J183" s="125"/>
    </row>
    <row r="184" spans="1:10" ht="12.6" customHeight="1">
      <c r="A184" s="42"/>
      <c r="B184" s="52"/>
      <c r="C184" s="63"/>
      <c r="D184" s="75"/>
      <c r="E184" s="58"/>
      <c r="F184" s="89"/>
      <c r="G184" s="89"/>
      <c r="H184" s="104"/>
      <c r="I184" s="111"/>
      <c r="J184" s="126"/>
    </row>
    <row r="185" spans="1:10" ht="12.6" customHeight="1">
      <c r="A185" s="43"/>
      <c r="B185" s="53"/>
      <c r="C185" s="64"/>
      <c r="D185" s="76"/>
      <c r="E185" s="84"/>
      <c r="F185" s="90"/>
      <c r="G185" s="90"/>
      <c r="H185" s="103"/>
      <c r="I185" s="110"/>
      <c r="J185" s="125"/>
    </row>
    <row r="186" spans="1:10" ht="12.6" customHeight="1">
      <c r="A186" s="42"/>
      <c r="B186" s="52"/>
      <c r="C186" s="63"/>
      <c r="D186" s="77"/>
      <c r="E186" s="58"/>
      <c r="F186" s="89"/>
      <c r="G186" s="89"/>
      <c r="H186" s="104"/>
      <c r="I186" s="111"/>
      <c r="J186" s="126"/>
    </row>
    <row r="187" spans="1:10" ht="12.6" customHeight="1">
      <c r="A187" s="43"/>
      <c r="B187" s="53"/>
      <c r="C187" s="64"/>
      <c r="D187" s="74"/>
      <c r="E187" s="84"/>
      <c r="F187" s="90"/>
      <c r="G187" s="90"/>
      <c r="H187" s="103"/>
      <c r="I187" s="110"/>
      <c r="J187" s="125"/>
    </row>
    <row r="188" spans="1:10" ht="12.6" customHeight="1">
      <c r="A188" s="42"/>
      <c r="B188" s="52"/>
      <c r="C188" s="63"/>
      <c r="D188" s="77"/>
      <c r="E188" s="58"/>
      <c r="F188" s="89"/>
      <c r="G188" s="89"/>
      <c r="H188" s="104"/>
      <c r="I188" s="111"/>
      <c r="J188" s="126"/>
    </row>
    <row r="189" spans="1:10" ht="12.6" customHeight="1">
      <c r="A189" s="43"/>
      <c r="B189" s="53"/>
      <c r="C189" s="64"/>
      <c r="D189" s="74"/>
      <c r="E189" s="84"/>
      <c r="F189" s="90"/>
      <c r="G189" s="90"/>
      <c r="H189" s="103"/>
      <c r="I189" s="110"/>
      <c r="J189" s="125"/>
    </row>
    <row r="190" spans="1:10" ht="12.6" customHeight="1">
      <c r="A190" s="42"/>
      <c r="B190" s="52"/>
      <c r="C190" s="63"/>
      <c r="D190" s="77"/>
      <c r="E190" s="58"/>
      <c r="F190" s="89"/>
      <c r="G190" s="89"/>
      <c r="H190" s="104"/>
      <c r="I190" s="111"/>
      <c r="J190" s="126"/>
    </row>
    <row r="191" spans="1:10" ht="12.6" customHeight="1">
      <c r="A191" s="43"/>
      <c r="B191" s="53"/>
      <c r="C191" s="64"/>
      <c r="D191" s="76"/>
      <c r="E191" s="84"/>
      <c r="F191" s="90"/>
      <c r="G191" s="90"/>
      <c r="H191" s="103"/>
      <c r="I191" s="110"/>
      <c r="J191" s="125"/>
    </row>
    <row r="192" spans="1:10" ht="12.6" customHeight="1">
      <c r="A192" s="42"/>
      <c r="B192" s="52"/>
      <c r="C192" s="63"/>
      <c r="D192" s="77"/>
      <c r="E192" s="58"/>
      <c r="F192" s="89"/>
      <c r="G192" s="89"/>
      <c r="H192" s="104"/>
      <c r="I192" s="111"/>
      <c r="J192" s="126"/>
    </row>
    <row r="193" spans="1:10" ht="12.6" customHeight="1">
      <c r="A193" s="43"/>
      <c r="B193" s="53"/>
      <c r="C193" s="64"/>
      <c r="D193" s="74"/>
      <c r="E193" s="84"/>
      <c r="F193" s="90"/>
      <c r="G193" s="90"/>
      <c r="H193" s="103"/>
      <c r="I193" s="110"/>
      <c r="J193" s="125"/>
    </row>
    <row r="194" spans="1:10" ht="12.6" customHeight="1">
      <c r="A194" s="42"/>
      <c r="B194" s="52"/>
      <c r="C194" s="63"/>
      <c r="D194" s="77"/>
      <c r="E194" s="58"/>
      <c r="F194" s="89"/>
      <c r="G194" s="89"/>
      <c r="H194" s="104"/>
      <c r="I194" s="111"/>
      <c r="J194" s="126"/>
    </row>
    <row r="195" spans="1:10" ht="12.6" customHeight="1">
      <c r="A195" s="43"/>
      <c r="B195" s="53"/>
      <c r="C195" s="64"/>
      <c r="D195" s="76"/>
      <c r="E195" s="84"/>
      <c r="F195" s="90"/>
      <c r="G195" s="90"/>
      <c r="H195" s="103"/>
      <c r="I195" s="110"/>
      <c r="J195" s="125"/>
    </row>
    <row r="196" spans="1:10" ht="12.6" customHeight="1">
      <c r="A196" s="42"/>
      <c r="B196" s="52"/>
      <c r="C196" s="63"/>
      <c r="D196" s="77"/>
      <c r="E196" s="58"/>
      <c r="F196" s="89"/>
      <c r="G196" s="89"/>
      <c r="H196" s="104"/>
      <c r="I196" s="111"/>
      <c r="J196" s="126"/>
    </row>
    <row r="197" spans="1:10" ht="12.6" customHeight="1">
      <c r="A197" s="43"/>
      <c r="B197" s="53"/>
      <c r="C197" s="64"/>
      <c r="D197" s="74"/>
      <c r="E197" s="84"/>
      <c r="F197" s="90"/>
      <c r="G197" s="90"/>
      <c r="H197" s="103"/>
      <c r="I197" s="110"/>
      <c r="J197" s="125"/>
    </row>
    <row r="198" spans="1:10" ht="12.6" customHeight="1">
      <c r="A198" s="42"/>
      <c r="B198" s="52"/>
      <c r="C198" s="63"/>
      <c r="D198" s="77"/>
      <c r="E198" s="58"/>
      <c r="F198" s="89"/>
      <c r="G198" s="89"/>
      <c r="H198" s="104"/>
      <c r="I198" s="111"/>
      <c r="J198" s="126"/>
    </row>
    <row r="199" spans="1:10" ht="12.6" customHeight="1">
      <c r="A199" s="43"/>
      <c r="B199" s="53"/>
      <c r="C199" s="64"/>
      <c r="D199" s="74"/>
      <c r="E199" s="84"/>
      <c r="F199" s="90"/>
      <c r="G199" s="90"/>
      <c r="H199" s="103"/>
      <c r="I199" s="110"/>
      <c r="J199" s="125"/>
    </row>
    <row r="200" spans="1:10" ht="12.6" customHeight="1">
      <c r="A200" s="42"/>
      <c r="B200" s="52"/>
      <c r="C200" s="63"/>
      <c r="D200" s="77"/>
      <c r="E200" s="58"/>
      <c r="F200" s="89"/>
      <c r="G200" s="89"/>
      <c r="H200" s="104"/>
      <c r="I200" s="111"/>
      <c r="J200" s="126"/>
    </row>
    <row r="201" spans="1:10" ht="12.6" customHeight="1">
      <c r="A201" s="43"/>
      <c r="B201" s="53"/>
      <c r="C201" s="64"/>
      <c r="D201" s="74"/>
      <c r="E201" s="84"/>
      <c r="F201" s="90"/>
      <c r="G201" s="90"/>
      <c r="H201" s="103"/>
      <c r="I201" s="110"/>
      <c r="J201" s="125"/>
    </row>
    <row r="202" spans="1:10" ht="12.6" customHeight="1">
      <c r="A202" s="42"/>
      <c r="B202" s="52"/>
      <c r="C202" s="63"/>
      <c r="D202" s="77"/>
      <c r="E202" s="58"/>
      <c r="F202" s="89"/>
      <c r="G202" s="89"/>
      <c r="H202" s="104"/>
      <c r="I202" s="111"/>
      <c r="J202" s="126"/>
    </row>
    <row r="203" spans="1:10" ht="12.6" customHeight="1">
      <c r="A203" s="43"/>
      <c r="B203" s="53"/>
      <c r="C203" s="64"/>
      <c r="D203" s="74"/>
      <c r="E203" s="84"/>
      <c r="F203" s="90"/>
      <c r="G203" s="90"/>
      <c r="H203" s="103"/>
      <c r="I203" s="110"/>
      <c r="J203" s="125"/>
    </row>
    <row r="204" spans="1:10" ht="12.6" customHeight="1">
      <c r="A204" s="42"/>
      <c r="B204" s="52"/>
      <c r="C204" s="63"/>
      <c r="D204" s="77"/>
      <c r="E204" s="58"/>
      <c r="F204" s="89"/>
      <c r="G204" s="89"/>
      <c r="H204" s="104"/>
      <c r="I204" s="111"/>
      <c r="J204" s="126"/>
    </row>
    <row r="205" spans="1:10" ht="12.6" customHeight="1">
      <c r="A205" s="43"/>
      <c r="B205" s="53"/>
      <c r="C205" s="64"/>
      <c r="D205" s="74"/>
      <c r="E205" s="84"/>
      <c r="F205" s="90"/>
      <c r="G205" s="90"/>
      <c r="H205" s="103"/>
      <c r="I205" s="110"/>
      <c r="J205" s="125"/>
    </row>
    <row r="206" spans="1:10" ht="12.6" customHeight="1">
      <c r="A206" s="42"/>
      <c r="B206" s="52"/>
      <c r="C206" s="63"/>
      <c r="D206" s="77"/>
      <c r="E206" s="58"/>
      <c r="F206" s="89"/>
      <c r="G206" s="89"/>
      <c r="H206" s="104"/>
      <c r="I206" s="111"/>
      <c r="J206" s="126"/>
    </row>
    <row r="207" spans="1:10" ht="12.6" customHeight="1">
      <c r="A207" s="43"/>
      <c r="B207" s="53"/>
      <c r="C207" s="64"/>
      <c r="D207" s="74"/>
      <c r="E207" s="84"/>
      <c r="F207" s="90"/>
      <c r="G207" s="90"/>
      <c r="H207" s="103"/>
      <c r="I207" s="110"/>
      <c r="J207" s="125"/>
    </row>
    <row r="208" spans="1:10" ht="12.6" customHeight="1">
      <c r="A208" s="42"/>
      <c r="B208" s="55" t="s">
        <v>17</v>
      </c>
      <c r="C208" s="63"/>
      <c r="D208" s="77"/>
      <c r="E208" s="58"/>
      <c r="F208" s="89"/>
      <c r="G208" s="89"/>
      <c r="H208" s="104"/>
      <c r="I208" s="111"/>
      <c r="J208" s="126"/>
    </row>
    <row r="209" spans="1:10" ht="12.6" customHeight="1">
      <c r="A209" s="43"/>
      <c r="B209" s="53"/>
      <c r="C209" s="64"/>
      <c r="D209" s="74"/>
      <c r="E209" s="84"/>
      <c r="F209" s="90"/>
      <c r="G209" s="90"/>
      <c r="H209" s="103"/>
      <c r="I209" s="110"/>
      <c r="J209" s="125"/>
    </row>
    <row r="210" spans="1:10" ht="12.6" customHeight="1">
      <c r="A210" s="46"/>
      <c r="B210" s="48"/>
      <c r="C210" s="72"/>
      <c r="D210" s="81"/>
      <c r="E210" s="87"/>
      <c r="F210" s="95"/>
      <c r="G210" s="95"/>
      <c r="H210" s="108"/>
      <c r="I210" s="115"/>
      <c r="J210" s="126"/>
    </row>
  </sheetData>
  <phoneticPr fontId="86"/>
  <printOptions horizontalCentered="1"/>
  <pageMargins left="0.59055118110236227" right="0.19685039370078738" top="0.98425196850393704" bottom="0.78740157480314954" header="0.51181102362204722" footer="0.47244094488188981"/>
  <pageSetup paperSize="9" scale="109" fitToWidth="1" fitToHeight="1" orientation="portrait" usePrinterDefaults="1" r:id="rId1"/>
  <headerFooter alignWithMargins="0">
    <oddFooter>&amp;L&amp;"ＭＳ Ｐ明朝,標準"&amp;9柴　田　町&amp;R&amp;"ＭＳ Ｐ明朝,標準"&amp;9&amp;U№　　&amp;P</oddFooter>
  </headerFooter>
  <rowBreaks count="3" manualBreakCount="3">
    <brk id="54" max="9" man="1"/>
    <brk id="106" max="9" man="1"/>
    <brk id="158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J210"/>
  <sheetViews>
    <sheetView showGridLines="0" showZeros="0" view="pageBreakPreview" zoomScale="115" zoomScaleSheetLayoutView="115" workbookViewId="0">
      <pane ySplit="2" topLeftCell="A3" activePane="bottomLeft" state="frozen"/>
      <selection pane="bottomLeft" activeCell="A2" sqref="A2"/>
    </sheetView>
  </sheetViews>
  <sheetFormatPr defaultColWidth="8.875" defaultRowHeight="10.5"/>
  <cols>
    <col min="1" max="1" width="3.625" style="35" customWidth="1"/>
    <col min="2" max="2" width="16.625" style="36" customWidth="1"/>
    <col min="3" max="3" width="16.625" style="35" customWidth="1"/>
    <col min="4" max="4" width="8.875" style="37"/>
    <col min="5" max="5" width="3.625" style="35" customWidth="1"/>
    <col min="6" max="6" width="8.875" style="35"/>
    <col min="7" max="7" width="12.75" style="35" customWidth="1"/>
    <col min="8" max="8" width="1.625" style="35" customWidth="1"/>
    <col min="9" max="9" width="13" style="35" customWidth="1"/>
    <col min="10" max="10" width="9.625" style="37" hidden="1" customWidth="1"/>
    <col min="11" max="16384" width="8.875" style="38"/>
  </cols>
  <sheetData>
    <row r="1" spans="1:10">
      <c r="A1" s="35" t="str">
        <f>+'内訳書（2.車庫棟A解体）'!A1</f>
        <v>工事名：令和8年度 庁舎車庫棟解体工事</v>
      </c>
    </row>
    <row r="2" spans="1:10" ht="25.15" customHeight="1">
      <c r="A2" s="40" t="s">
        <v>4</v>
      </c>
      <c r="B2" s="51"/>
      <c r="C2" s="61" t="s">
        <v>11</v>
      </c>
      <c r="D2" s="73" t="s">
        <v>9</v>
      </c>
      <c r="E2" s="61" t="s">
        <v>8</v>
      </c>
      <c r="F2" s="61" t="s">
        <v>3</v>
      </c>
      <c r="G2" s="61" t="s">
        <v>2</v>
      </c>
      <c r="H2" s="102" t="s">
        <v>1</v>
      </c>
      <c r="I2" s="109"/>
      <c r="J2" s="124"/>
    </row>
    <row r="3" spans="1:10" ht="12.6" customHeight="1">
      <c r="A3" s="41"/>
      <c r="B3" s="35"/>
      <c r="C3" s="62"/>
      <c r="D3" s="74"/>
      <c r="E3" s="84"/>
      <c r="F3" s="88"/>
      <c r="G3" s="88"/>
      <c r="H3" s="103"/>
      <c r="I3" s="110"/>
      <c r="J3" s="125"/>
    </row>
    <row r="4" spans="1:10" ht="12.6" customHeight="1">
      <c r="A4" s="42">
        <v>3</v>
      </c>
      <c r="B4" s="52" t="s">
        <v>54</v>
      </c>
      <c r="C4" s="121"/>
      <c r="D4" s="75"/>
      <c r="E4" s="58"/>
      <c r="F4" s="89"/>
      <c r="G4" s="89"/>
      <c r="H4" s="104"/>
      <c r="I4" s="131"/>
      <c r="J4" s="131"/>
    </row>
    <row r="5" spans="1:10" ht="12.6" customHeight="1">
      <c r="A5" s="43"/>
      <c r="B5" s="53"/>
      <c r="C5" s="120"/>
      <c r="D5" s="76"/>
      <c r="E5" s="84"/>
      <c r="F5" s="90"/>
      <c r="G5" s="90"/>
      <c r="H5" s="103"/>
      <c r="I5" s="110"/>
      <c r="J5" s="125"/>
    </row>
    <row r="6" spans="1:10" ht="12.6" customHeight="1">
      <c r="A6" s="128" t="s">
        <v>38</v>
      </c>
      <c r="B6" s="52" t="s">
        <v>87</v>
      </c>
      <c r="C6" s="121"/>
      <c r="D6" s="77">
        <v>1</v>
      </c>
      <c r="E6" s="58" t="s">
        <v>15</v>
      </c>
      <c r="F6" s="89"/>
      <c r="G6" s="89"/>
      <c r="H6" s="130"/>
      <c r="I6" s="111"/>
      <c r="J6" s="126"/>
    </row>
    <row r="7" spans="1:10" ht="12.6" customHeight="1">
      <c r="A7" s="43"/>
      <c r="B7" s="53"/>
      <c r="C7" s="120"/>
      <c r="D7" s="76"/>
      <c r="E7" s="84"/>
      <c r="F7" s="90"/>
      <c r="G7" s="90"/>
      <c r="H7" s="103"/>
      <c r="I7" s="110"/>
      <c r="J7" s="125"/>
    </row>
    <row r="8" spans="1:10" ht="12.6" customHeight="1">
      <c r="A8" s="129" t="s">
        <v>102</v>
      </c>
      <c r="B8" s="52" t="s">
        <v>89</v>
      </c>
      <c r="C8" s="121"/>
      <c r="D8" s="77">
        <v>1</v>
      </c>
      <c r="E8" s="58" t="s">
        <v>15</v>
      </c>
      <c r="F8" s="89"/>
      <c r="G8" s="89"/>
      <c r="H8" s="130"/>
      <c r="I8" s="111"/>
      <c r="J8" s="126"/>
    </row>
    <row r="9" spans="1:10" ht="12.6" customHeight="1">
      <c r="A9" s="43"/>
      <c r="B9" s="53"/>
      <c r="C9" s="64"/>
      <c r="D9" s="74"/>
      <c r="E9" s="84"/>
      <c r="F9" s="90"/>
      <c r="G9" s="90"/>
      <c r="H9" s="103"/>
      <c r="I9" s="110"/>
      <c r="J9" s="125"/>
    </row>
    <row r="10" spans="1:10" ht="12.6" customHeight="1">
      <c r="A10" s="129" t="s">
        <v>74</v>
      </c>
      <c r="B10" s="52" t="s">
        <v>97</v>
      </c>
      <c r="C10" s="63"/>
      <c r="D10" s="77">
        <v>1</v>
      </c>
      <c r="E10" s="58" t="s">
        <v>15</v>
      </c>
      <c r="F10" s="89"/>
      <c r="G10" s="89"/>
      <c r="H10" s="107"/>
      <c r="I10" s="111"/>
      <c r="J10" s="126"/>
    </row>
    <row r="11" spans="1:10" ht="12.6" customHeight="1">
      <c r="A11" s="43"/>
      <c r="B11" s="53"/>
      <c r="C11" s="64"/>
      <c r="D11" s="74"/>
      <c r="E11" s="84"/>
      <c r="F11" s="90"/>
      <c r="G11" s="90"/>
      <c r="H11" s="103"/>
      <c r="I11" s="110"/>
      <c r="J11" s="125"/>
    </row>
    <row r="12" spans="1:10" ht="12.6" customHeight="1">
      <c r="A12" s="42"/>
      <c r="B12" s="52"/>
      <c r="C12" s="63"/>
      <c r="D12" s="77"/>
      <c r="E12" s="58"/>
      <c r="F12" s="89"/>
      <c r="G12" s="89"/>
      <c r="H12" s="107"/>
      <c r="I12" s="111"/>
      <c r="J12" s="126"/>
    </row>
    <row r="13" spans="1:10" ht="12.6" customHeight="1">
      <c r="A13" s="43"/>
      <c r="B13" s="53"/>
      <c r="C13" s="64"/>
      <c r="D13" s="74"/>
      <c r="E13" s="84"/>
      <c r="F13" s="90"/>
      <c r="G13" s="90"/>
      <c r="H13" s="103"/>
      <c r="I13" s="110"/>
      <c r="J13" s="125"/>
    </row>
    <row r="14" spans="1:10" ht="12.6" customHeight="1">
      <c r="A14" s="42"/>
      <c r="B14" s="52"/>
      <c r="C14" s="63"/>
      <c r="D14" s="77"/>
      <c r="E14" s="58"/>
      <c r="F14" s="89"/>
      <c r="G14" s="89"/>
      <c r="H14" s="130"/>
      <c r="I14" s="111"/>
      <c r="J14" s="126"/>
    </row>
    <row r="15" spans="1:10" ht="12.6" customHeight="1">
      <c r="A15" s="43"/>
      <c r="B15" s="53"/>
      <c r="C15" s="64"/>
      <c r="D15" s="76"/>
      <c r="E15" s="84"/>
      <c r="F15" s="90"/>
      <c r="G15" s="90"/>
      <c r="H15" s="103"/>
      <c r="I15" s="110"/>
      <c r="J15" s="125"/>
    </row>
    <row r="16" spans="1:10" ht="12.6" customHeight="1">
      <c r="A16" s="42"/>
      <c r="B16" s="52"/>
      <c r="C16" s="63"/>
      <c r="D16" s="77"/>
      <c r="E16" s="58"/>
      <c r="F16" s="89"/>
      <c r="G16" s="89"/>
      <c r="H16" s="107"/>
      <c r="I16" s="111"/>
      <c r="J16" s="126"/>
    </row>
    <row r="17" spans="1:10" ht="12.6" customHeight="1">
      <c r="A17" s="43"/>
      <c r="B17" s="53"/>
      <c r="C17" s="120"/>
      <c r="D17" s="74"/>
      <c r="E17" s="84"/>
      <c r="F17" s="90"/>
      <c r="G17" s="90"/>
      <c r="H17" s="103"/>
      <c r="I17" s="110"/>
      <c r="J17" s="125"/>
    </row>
    <row r="18" spans="1:10" ht="12.6" customHeight="1">
      <c r="A18" s="42"/>
      <c r="B18" s="52"/>
      <c r="C18" s="121"/>
      <c r="D18" s="77"/>
      <c r="E18" s="58"/>
      <c r="F18" s="89"/>
      <c r="G18" s="89"/>
      <c r="H18" s="130"/>
      <c r="I18" s="111"/>
      <c r="J18" s="126"/>
    </row>
    <row r="19" spans="1:10" ht="12.6" customHeight="1">
      <c r="A19" s="43"/>
      <c r="B19" s="53"/>
      <c r="C19" s="64"/>
      <c r="D19" s="74"/>
      <c r="E19" s="84"/>
      <c r="F19" s="90"/>
      <c r="G19" s="90"/>
      <c r="H19" s="103"/>
      <c r="I19" s="110"/>
      <c r="J19" s="125"/>
    </row>
    <row r="20" spans="1:10" ht="12.6" customHeight="1">
      <c r="A20" s="42"/>
      <c r="B20" s="52"/>
      <c r="C20" s="63"/>
      <c r="D20" s="77"/>
      <c r="E20" s="58"/>
      <c r="F20" s="89"/>
      <c r="G20" s="89"/>
      <c r="H20" s="107"/>
      <c r="I20" s="111"/>
      <c r="J20" s="126"/>
    </row>
    <row r="21" spans="1:10" ht="12.6" customHeight="1">
      <c r="A21" s="43"/>
      <c r="B21" s="53"/>
      <c r="C21" s="64"/>
      <c r="D21" s="74"/>
      <c r="E21" s="84"/>
      <c r="F21" s="90"/>
      <c r="G21" s="90"/>
      <c r="H21" s="103"/>
      <c r="I21" s="110"/>
      <c r="J21" s="125"/>
    </row>
    <row r="22" spans="1:10" ht="12.6" customHeight="1">
      <c r="A22" s="42"/>
      <c r="B22" s="52"/>
      <c r="C22" s="63"/>
      <c r="D22" s="77"/>
      <c r="E22" s="58"/>
      <c r="F22" s="89"/>
      <c r="G22" s="89"/>
      <c r="H22" s="107"/>
      <c r="I22" s="111"/>
      <c r="J22" s="126"/>
    </row>
    <row r="23" spans="1:10" ht="12.6" customHeight="1">
      <c r="A23" s="43"/>
      <c r="B23" s="53"/>
      <c r="C23" s="64"/>
      <c r="D23" s="74"/>
      <c r="E23" s="84"/>
      <c r="F23" s="90"/>
      <c r="G23" s="90"/>
      <c r="H23" s="103"/>
      <c r="I23" s="110"/>
      <c r="J23" s="125"/>
    </row>
    <row r="24" spans="1:10" ht="12.6" customHeight="1">
      <c r="A24" s="42"/>
      <c r="B24" s="52"/>
      <c r="C24" s="63"/>
      <c r="D24" s="77"/>
      <c r="E24" s="58"/>
      <c r="F24" s="89"/>
      <c r="G24" s="89">
        <f>+INT(F24*D24)</f>
        <v>0</v>
      </c>
      <c r="H24" s="107"/>
      <c r="I24" s="111"/>
      <c r="J24" s="126"/>
    </row>
    <row r="25" spans="1:10" ht="12.6" customHeight="1">
      <c r="A25" s="43"/>
      <c r="B25" s="53"/>
      <c r="C25" s="64"/>
      <c r="D25" s="74"/>
      <c r="E25" s="84"/>
      <c r="F25" s="90"/>
      <c r="G25" s="90"/>
      <c r="H25" s="103"/>
      <c r="I25" s="110"/>
      <c r="J25" s="125"/>
    </row>
    <row r="26" spans="1:10" ht="12.6" customHeight="1">
      <c r="A26" s="42"/>
      <c r="B26" s="52"/>
      <c r="C26" s="63"/>
      <c r="D26" s="77"/>
      <c r="E26" s="58"/>
      <c r="F26" s="89"/>
      <c r="G26" s="89"/>
      <c r="H26" s="104"/>
      <c r="I26" s="111"/>
      <c r="J26" s="126"/>
    </row>
    <row r="27" spans="1:10" ht="12.6" customHeight="1">
      <c r="A27" s="43"/>
      <c r="B27" s="53"/>
      <c r="C27" s="64"/>
      <c r="D27" s="74"/>
      <c r="E27" s="84"/>
      <c r="F27" s="90"/>
      <c r="G27" s="90"/>
      <c r="H27" s="103"/>
      <c r="I27" s="110"/>
      <c r="J27" s="125"/>
    </row>
    <row r="28" spans="1:10" ht="12.6" customHeight="1">
      <c r="A28" s="42"/>
      <c r="B28" s="52"/>
      <c r="C28" s="63"/>
      <c r="D28" s="75"/>
      <c r="E28" s="58"/>
      <c r="F28" s="89"/>
      <c r="G28" s="89"/>
      <c r="H28" s="104"/>
      <c r="I28" s="111"/>
      <c r="J28" s="126"/>
    </row>
    <row r="29" spans="1:10" ht="12.6" customHeight="1">
      <c r="A29" s="43"/>
      <c r="B29" s="53"/>
      <c r="C29" s="64"/>
      <c r="D29" s="76"/>
      <c r="E29" s="84"/>
      <c r="F29" s="90"/>
      <c r="G29" s="90"/>
      <c r="H29" s="103"/>
      <c r="I29" s="110"/>
      <c r="J29" s="125"/>
    </row>
    <row r="30" spans="1:10" ht="12.6" customHeight="1">
      <c r="A30" s="42"/>
      <c r="B30" s="52"/>
      <c r="C30" s="63"/>
      <c r="D30" s="77"/>
      <c r="E30" s="58"/>
      <c r="F30" s="89"/>
      <c r="G30" s="89"/>
      <c r="H30" s="104"/>
      <c r="I30" s="111"/>
      <c r="J30" s="126"/>
    </row>
    <row r="31" spans="1:10" ht="12.6" customHeight="1">
      <c r="A31" s="43"/>
      <c r="B31" s="53"/>
      <c r="C31" s="64"/>
      <c r="D31" s="74"/>
      <c r="E31" s="84"/>
      <c r="F31" s="90"/>
      <c r="G31" s="90"/>
      <c r="H31" s="103"/>
      <c r="I31" s="110"/>
      <c r="J31" s="125"/>
    </row>
    <row r="32" spans="1:10" ht="12.6" customHeight="1">
      <c r="A32" s="42"/>
      <c r="B32" s="52"/>
      <c r="C32" s="63"/>
      <c r="D32" s="77"/>
      <c r="E32" s="58"/>
      <c r="F32" s="89"/>
      <c r="G32" s="89"/>
      <c r="H32" s="104"/>
      <c r="I32" s="111"/>
      <c r="J32" s="126"/>
    </row>
    <row r="33" spans="1:10" ht="12.6" customHeight="1">
      <c r="A33" s="43"/>
      <c r="B33" s="53"/>
      <c r="C33" s="64"/>
      <c r="D33" s="74"/>
      <c r="E33" s="84"/>
      <c r="F33" s="90"/>
      <c r="G33" s="90"/>
      <c r="H33" s="103"/>
      <c r="I33" s="110"/>
      <c r="J33" s="125"/>
    </row>
    <row r="34" spans="1:10" ht="12.6" customHeight="1">
      <c r="A34" s="42"/>
      <c r="B34" s="52"/>
      <c r="C34" s="63"/>
      <c r="D34" s="77"/>
      <c r="E34" s="58"/>
      <c r="F34" s="89"/>
      <c r="G34" s="89"/>
      <c r="H34" s="104"/>
      <c r="I34" s="111"/>
      <c r="J34" s="126"/>
    </row>
    <row r="35" spans="1:10" ht="12.6" customHeight="1">
      <c r="A35" s="43"/>
      <c r="B35" s="53"/>
      <c r="C35" s="64"/>
      <c r="D35" s="74"/>
      <c r="E35" s="84"/>
      <c r="F35" s="90"/>
      <c r="G35" s="90"/>
      <c r="H35" s="103"/>
      <c r="I35" s="110"/>
      <c r="J35" s="125"/>
    </row>
    <row r="36" spans="1:10" ht="12.6" customHeight="1">
      <c r="A36" s="42"/>
      <c r="B36" s="52"/>
      <c r="C36" s="63"/>
      <c r="D36" s="77"/>
      <c r="E36" s="58"/>
      <c r="F36" s="89"/>
      <c r="G36" s="89">
        <f>INT(D36*F36)</f>
        <v>0</v>
      </c>
      <c r="H36" s="104"/>
      <c r="I36" s="111"/>
      <c r="J36" s="126"/>
    </row>
    <row r="37" spans="1:10" ht="12.6" customHeight="1">
      <c r="A37" s="43"/>
      <c r="B37" s="53"/>
      <c r="C37" s="64"/>
      <c r="D37" s="76"/>
      <c r="E37" s="84"/>
      <c r="F37" s="90"/>
      <c r="G37" s="90"/>
      <c r="H37" s="103"/>
      <c r="I37" s="110"/>
      <c r="J37" s="125"/>
    </row>
    <row r="38" spans="1:10" ht="12.6" customHeight="1">
      <c r="A38" s="42"/>
      <c r="B38" s="52"/>
      <c r="C38" s="63"/>
      <c r="D38" s="77"/>
      <c r="E38" s="58"/>
      <c r="F38" s="89"/>
      <c r="G38" s="89">
        <f>INT(D38*F38)</f>
        <v>0</v>
      </c>
      <c r="H38" s="104"/>
      <c r="I38" s="111"/>
      <c r="J38" s="126"/>
    </row>
    <row r="39" spans="1:10" ht="12.6" customHeight="1">
      <c r="A39" s="43"/>
      <c r="B39" s="53"/>
      <c r="C39" s="64"/>
      <c r="D39" s="74"/>
      <c r="E39" s="84"/>
      <c r="F39" s="90"/>
      <c r="G39" s="90"/>
      <c r="H39" s="103"/>
      <c r="I39" s="110"/>
      <c r="J39" s="125"/>
    </row>
    <row r="40" spans="1:10" ht="12.6" customHeight="1">
      <c r="A40" s="42"/>
      <c r="B40" s="52"/>
      <c r="C40" s="63"/>
      <c r="D40" s="77"/>
      <c r="E40" s="58"/>
      <c r="F40" s="89"/>
      <c r="G40" s="89">
        <f>INT(D40*F40)</f>
        <v>0</v>
      </c>
      <c r="H40" s="104"/>
      <c r="I40" s="111"/>
      <c r="J40" s="126"/>
    </row>
    <row r="41" spans="1:10" ht="12.6" customHeight="1">
      <c r="A41" s="43"/>
      <c r="B41" s="53"/>
      <c r="C41" s="64"/>
      <c r="D41" s="74"/>
      <c r="E41" s="84"/>
      <c r="F41" s="90"/>
      <c r="G41" s="90"/>
      <c r="H41" s="103"/>
      <c r="I41" s="110"/>
      <c r="J41" s="125"/>
    </row>
    <row r="42" spans="1:10" ht="12.6" customHeight="1">
      <c r="A42" s="42"/>
      <c r="B42" s="52"/>
      <c r="C42" s="63"/>
      <c r="D42" s="77"/>
      <c r="E42" s="58"/>
      <c r="F42" s="89"/>
      <c r="G42" s="89"/>
      <c r="H42" s="104"/>
      <c r="I42" s="111"/>
      <c r="J42" s="126"/>
    </row>
    <row r="43" spans="1:10" ht="12.6" customHeight="1">
      <c r="A43" s="43"/>
      <c r="B43" s="53"/>
      <c r="C43" s="64"/>
      <c r="D43" s="74"/>
      <c r="E43" s="84"/>
      <c r="F43" s="90"/>
      <c r="G43" s="90"/>
      <c r="H43" s="103"/>
      <c r="I43" s="110"/>
      <c r="J43" s="125"/>
    </row>
    <row r="44" spans="1:10" ht="12.6" customHeight="1">
      <c r="A44" s="42"/>
      <c r="B44" s="52"/>
      <c r="C44" s="63"/>
      <c r="D44" s="77"/>
      <c r="E44" s="58"/>
      <c r="F44" s="89"/>
      <c r="G44" s="89"/>
      <c r="H44" s="104"/>
      <c r="I44" s="111"/>
      <c r="J44" s="126"/>
    </row>
    <row r="45" spans="1:10" ht="12.6" customHeight="1">
      <c r="A45" s="43"/>
      <c r="B45" s="53"/>
      <c r="C45" s="64"/>
      <c r="D45" s="74"/>
      <c r="E45" s="84"/>
      <c r="F45" s="90"/>
      <c r="G45" s="90"/>
      <c r="H45" s="103"/>
      <c r="I45" s="110"/>
      <c r="J45" s="125"/>
    </row>
    <row r="46" spans="1:10" ht="12.6" customHeight="1">
      <c r="A46" s="42"/>
      <c r="B46" s="52"/>
      <c r="C46" s="63"/>
      <c r="D46" s="77"/>
      <c r="E46" s="58"/>
      <c r="F46" s="89"/>
      <c r="G46" s="89"/>
      <c r="H46" s="104"/>
      <c r="I46" s="111"/>
      <c r="J46" s="126"/>
    </row>
    <row r="47" spans="1:10" ht="12.6" customHeight="1">
      <c r="A47" s="43"/>
      <c r="B47" s="53"/>
      <c r="C47" s="64"/>
      <c r="D47" s="74"/>
      <c r="E47" s="84"/>
      <c r="F47" s="90"/>
      <c r="G47" s="90"/>
      <c r="H47" s="103"/>
      <c r="I47" s="110"/>
      <c r="J47" s="125"/>
    </row>
    <row r="48" spans="1:10" ht="12.6" customHeight="1">
      <c r="A48" s="42"/>
      <c r="B48" s="52"/>
      <c r="C48" s="63"/>
      <c r="D48" s="77"/>
      <c r="E48" s="58"/>
      <c r="F48" s="89"/>
      <c r="G48" s="89"/>
      <c r="H48" s="104"/>
      <c r="I48" s="111"/>
      <c r="J48" s="126"/>
    </row>
    <row r="49" spans="1:10" ht="12.6" customHeight="1">
      <c r="A49" s="43"/>
      <c r="B49" s="53"/>
      <c r="C49" s="64"/>
      <c r="D49" s="74"/>
      <c r="E49" s="84"/>
      <c r="F49" s="90"/>
      <c r="G49" s="90"/>
      <c r="H49" s="103"/>
      <c r="I49" s="110"/>
      <c r="J49" s="125"/>
    </row>
    <row r="50" spans="1:10" ht="12.6" customHeight="1">
      <c r="A50" s="42"/>
      <c r="B50" s="52"/>
      <c r="C50" s="63"/>
      <c r="D50" s="77"/>
      <c r="E50" s="58"/>
      <c r="F50" s="89"/>
      <c r="G50" s="89"/>
      <c r="H50" s="104"/>
      <c r="I50" s="111"/>
      <c r="J50" s="126"/>
    </row>
    <row r="51" spans="1:10" ht="12.6" customHeight="1">
      <c r="A51" s="43"/>
      <c r="B51" s="53"/>
      <c r="C51" s="64"/>
      <c r="D51" s="74"/>
      <c r="E51" s="84"/>
      <c r="F51" s="90"/>
      <c r="G51" s="90"/>
      <c r="H51" s="103"/>
      <c r="I51" s="110"/>
      <c r="J51" s="125"/>
    </row>
    <row r="52" spans="1:10" ht="12.6" customHeight="1">
      <c r="A52" s="42"/>
      <c r="B52" s="55" t="s">
        <v>17</v>
      </c>
      <c r="C52" s="63"/>
      <c r="D52" s="77"/>
      <c r="E52" s="58"/>
      <c r="F52" s="89"/>
      <c r="G52" s="89"/>
      <c r="H52" s="104"/>
      <c r="I52" s="111"/>
      <c r="J52" s="126"/>
    </row>
    <row r="53" spans="1:10" ht="12.6" customHeight="1">
      <c r="A53" s="43"/>
      <c r="B53" s="53"/>
      <c r="C53" s="64"/>
      <c r="D53" s="74"/>
      <c r="E53" s="84"/>
      <c r="F53" s="90"/>
      <c r="G53" s="90"/>
      <c r="H53" s="103"/>
      <c r="I53" s="110"/>
      <c r="J53" s="125"/>
    </row>
    <row r="54" spans="1:10" ht="12.6" customHeight="1">
      <c r="A54" s="46"/>
      <c r="B54" s="48"/>
      <c r="C54" s="72"/>
      <c r="D54" s="81"/>
      <c r="E54" s="87"/>
      <c r="F54" s="95"/>
      <c r="G54" s="95"/>
      <c r="H54" s="108"/>
      <c r="I54" s="115"/>
      <c r="J54" s="126"/>
    </row>
    <row r="55" spans="1:10" ht="12.6" customHeight="1">
      <c r="A55" s="41"/>
      <c r="B55" s="35"/>
      <c r="C55" s="122"/>
      <c r="D55" s="74"/>
      <c r="E55" s="84"/>
      <c r="F55" s="88"/>
      <c r="G55" s="88"/>
      <c r="H55" s="103"/>
      <c r="I55" s="110"/>
      <c r="J55" s="125"/>
    </row>
    <row r="56" spans="1:10" ht="12.6" customHeight="1">
      <c r="A56" s="128" t="s">
        <v>38</v>
      </c>
      <c r="B56" s="52" t="s">
        <v>87</v>
      </c>
      <c r="C56" s="121"/>
      <c r="D56" s="75"/>
      <c r="E56" s="58"/>
      <c r="F56" s="89"/>
      <c r="G56" s="89"/>
      <c r="H56" s="130"/>
      <c r="I56" s="111"/>
      <c r="J56" s="131"/>
    </row>
    <row r="57" spans="1:10" ht="12.6" customHeight="1">
      <c r="A57" s="43"/>
      <c r="B57" s="53"/>
      <c r="C57" s="120" t="s">
        <v>64</v>
      </c>
      <c r="D57" s="76"/>
      <c r="E57" s="84"/>
      <c r="F57" s="90"/>
      <c r="G57" s="90"/>
      <c r="H57" s="103"/>
      <c r="I57" s="110"/>
      <c r="J57" s="125"/>
    </row>
    <row r="58" spans="1:10" ht="12.6" customHeight="1">
      <c r="A58" s="42"/>
      <c r="B58" s="52" t="s">
        <v>83</v>
      </c>
      <c r="C58" s="121" t="s">
        <v>22</v>
      </c>
      <c r="D58" s="77">
        <v>200</v>
      </c>
      <c r="E58" s="58" t="s">
        <v>55</v>
      </c>
      <c r="F58" s="89"/>
      <c r="G58" s="89"/>
      <c r="H58" s="130"/>
      <c r="I58" s="111"/>
      <c r="J58" s="126"/>
    </row>
    <row r="59" spans="1:10" ht="12.6" customHeight="1">
      <c r="A59" s="43"/>
      <c r="B59" s="53"/>
      <c r="C59" s="64" t="s">
        <v>43</v>
      </c>
      <c r="D59" s="76"/>
      <c r="E59" s="84"/>
      <c r="F59" s="90"/>
      <c r="G59" s="90"/>
      <c r="H59" s="103"/>
      <c r="I59" s="110"/>
      <c r="J59" s="125"/>
    </row>
    <row r="60" spans="1:10" ht="12.6" customHeight="1">
      <c r="A60" s="42"/>
      <c r="B60" s="52" t="s">
        <v>49</v>
      </c>
      <c r="C60" s="63" t="s">
        <v>22</v>
      </c>
      <c r="D60" s="77">
        <v>39.299999999999997</v>
      </c>
      <c r="E60" s="58" t="s">
        <v>7</v>
      </c>
      <c r="F60" s="89"/>
      <c r="G60" s="89"/>
      <c r="H60" s="107"/>
      <c r="I60" s="111"/>
      <c r="J60" s="126"/>
    </row>
    <row r="61" spans="1:10" ht="12.6" customHeight="1">
      <c r="A61" s="43"/>
      <c r="B61" s="53"/>
      <c r="C61" s="64" t="s">
        <v>43</v>
      </c>
      <c r="D61" s="74"/>
      <c r="E61" s="84"/>
      <c r="F61" s="90"/>
      <c r="G61" s="90"/>
      <c r="H61" s="103"/>
      <c r="I61" s="110"/>
      <c r="J61" s="125"/>
    </row>
    <row r="62" spans="1:10" ht="12.6" customHeight="1">
      <c r="A62" s="42"/>
      <c r="B62" s="52" t="s">
        <v>42</v>
      </c>
      <c r="C62" s="63" t="s">
        <v>22</v>
      </c>
      <c r="D62" s="77">
        <v>39.299999999999997</v>
      </c>
      <c r="E62" s="58" t="s">
        <v>7</v>
      </c>
      <c r="F62" s="89"/>
      <c r="G62" s="89"/>
      <c r="H62" s="107"/>
      <c r="I62" s="111"/>
      <c r="J62" s="126"/>
    </row>
    <row r="63" spans="1:10" ht="12.6" customHeight="1">
      <c r="A63" s="43"/>
      <c r="B63" s="53"/>
      <c r="C63" s="64"/>
      <c r="D63" s="74"/>
      <c r="E63" s="84"/>
      <c r="F63" s="90"/>
      <c r="G63" s="90"/>
      <c r="H63" s="103"/>
      <c r="I63" s="110"/>
      <c r="J63" s="125"/>
    </row>
    <row r="64" spans="1:10" ht="12.6" customHeight="1">
      <c r="A64" s="42"/>
      <c r="B64" s="52"/>
      <c r="C64" s="63"/>
      <c r="D64" s="77"/>
      <c r="E64" s="58"/>
      <c r="F64" s="89"/>
      <c r="G64" s="89"/>
      <c r="H64" s="107"/>
      <c r="I64" s="111"/>
      <c r="J64" s="126"/>
    </row>
    <row r="65" spans="1:10" ht="12.6" customHeight="1">
      <c r="A65" s="43"/>
      <c r="B65" s="53"/>
      <c r="C65" s="64"/>
      <c r="D65" s="74"/>
      <c r="E65" s="84"/>
      <c r="F65" s="90"/>
      <c r="G65" s="90"/>
      <c r="H65" s="103"/>
      <c r="I65" s="110"/>
      <c r="J65" s="125"/>
    </row>
    <row r="66" spans="1:10" ht="12.6" customHeight="1">
      <c r="A66" s="42"/>
      <c r="B66" s="52"/>
      <c r="C66" s="63"/>
      <c r="D66" s="77"/>
      <c r="E66" s="58"/>
      <c r="F66" s="89"/>
      <c r="G66" s="89"/>
      <c r="H66" s="130"/>
      <c r="I66" s="111"/>
      <c r="J66" s="126"/>
    </row>
    <row r="67" spans="1:10" ht="12.6" customHeight="1">
      <c r="A67" s="43"/>
      <c r="B67" s="53"/>
      <c r="C67" s="64"/>
      <c r="D67" s="76"/>
      <c r="E67" s="84"/>
      <c r="F67" s="90"/>
      <c r="G67" s="90"/>
      <c r="H67" s="103"/>
      <c r="I67" s="110"/>
      <c r="J67" s="125"/>
    </row>
    <row r="68" spans="1:10" ht="12.6" customHeight="1">
      <c r="A68" s="42"/>
      <c r="B68" s="52"/>
      <c r="C68" s="63"/>
      <c r="D68" s="77"/>
      <c r="E68" s="58"/>
      <c r="F68" s="89"/>
      <c r="G68" s="89"/>
      <c r="H68" s="107"/>
      <c r="I68" s="111"/>
      <c r="J68" s="126"/>
    </row>
    <row r="69" spans="1:10" ht="12.6" customHeight="1">
      <c r="A69" s="43"/>
      <c r="B69" s="53"/>
      <c r="C69" s="120"/>
      <c r="D69" s="74"/>
      <c r="E69" s="84"/>
      <c r="F69" s="90"/>
      <c r="G69" s="90"/>
      <c r="H69" s="103"/>
      <c r="I69" s="110"/>
      <c r="J69" s="125"/>
    </row>
    <row r="70" spans="1:10" ht="12.6" customHeight="1">
      <c r="A70" s="42"/>
      <c r="B70" s="52"/>
      <c r="C70" s="121"/>
      <c r="D70" s="77"/>
      <c r="E70" s="58"/>
      <c r="F70" s="89"/>
      <c r="G70" s="89"/>
      <c r="H70" s="130"/>
      <c r="I70" s="111"/>
      <c r="J70" s="126"/>
    </row>
    <row r="71" spans="1:10" ht="12.6" customHeight="1">
      <c r="A71" s="43"/>
      <c r="B71" s="53"/>
      <c r="C71" s="64"/>
      <c r="D71" s="74"/>
      <c r="E71" s="84"/>
      <c r="F71" s="90"/>
      <c r="G71" s="90"/>
      <c r="H71" s="103"/>
      <c r="I71" s="110"/>
      <c r="J71" s="125"/>
    </row>
    <row r="72" spans="1:10" ht="12.6" customHeight="1">
      <c r="A72" s="42"/>
      <c r="B72" s="52"/>
      <c r="C72" s="63"/>
      <c r="D72" s="77"/>
      <c r="E72" s="58"/>
      <c r="F72" s="89"/>
      <c r="G72" s="89"/>
      <c r="H72" s="107"/>
      <c r="I72" s="111"/>
      <c r="J72" s="126"/>
    </row>
    <row r="73" spans="1:10" ht="12.6" customHeight="1">
      <c r="A73" s="43"/>
      <c r="B73" s="53"/>
      <c r="C73" s="64"/>
      <c r="D73" s="74"/>
      <c r="E73" s="84"/>
      <c r="F73" s="90"/>
      <c r="G73" s="90"/>
      <c r="H73" s="103"/>
      <c r="I73" s="110"/>
      <c r="J73" s="125"/>
    </row>
    <row r="74" spans="1:10" ht="12.6" customHeight="1">
      <c r="A74" s="42"/>
      <c r="B74" s="52"/>
      <c r="C74" s="63"/>
      <c r="D74" s="77"/>
      <c r="E74" s="58"/>
      <c r="F74" s="89"/>
      <c r="G74" s="89"/>
      <c r="H74" s="107"/>
      <c r="I74" s="111"/>
      <c r="J74" s="126"/>
    </row>
    <row r="75" spans="1:10" ht="12.6" customHeight="1">
      <c r="A75" s="43"/>
      <c r="B75" s="53"/>
      <c r="C75" s="64"/>
      <c r="D75" s="74"/>
      <c r="E75" s="84"/>
      <c r="F75" s="90"/>
      <c r="G75" s="90"/>
      <c r="H75" s="103"/>
      <c r="I75" s="110"/>
      <c r="J75" s="125"/>
    </row>
    <row r="76" spans="1:10" ht="12.6" customHeight="1">
      <c r="A76" s="42"/>
      <c r="B76" s="52"/>
      <c r="C76" s="63"/>
      <c r="D76" s="77"/>
      <c r="E76" s="58"/>
      <c r="F76" s="89"/>
      <c r="G76" s="89"/>
      <c r="H76" s="107"/>
      <c r="I76" s="111"/>
      <c r="J76" s="126"/>
    </row>
    <row r="77" spans="1:10" ht="12.6" customHeight="1">
      <c r="A77" s="43"/>
      <c r="B77" s="53"/>
      <c r="C77" s="64"/>
      <c r="D77" s="74"/>
      <c r="E77" s="84"/>
      <c r="F77" s="90"/>
      <c r="G77" s="90"/>
      <c r="H77" s="103"/>
      <c r="I77" s="110"/>
      <c r="J77" s="125"/>
    </row>
    <row r="78" spans="1:10" ht="12.6" customHeight="1">
      <c r="A78" s="42"/>
      <c r="B78" s="52"/>
      <c r="C78" s="63"/>
      <c r="D78" s="77"/>
      <c r="E78" s="58"/>
      <c r="F78" s="89"/>
      <c r="G78" s="89"/>
      <c r="H78" s="104"/>
      <c r="I78" s="111"/>
      <c r="J78" s="126"/>
    </row>
    <row r="79" spans="1:10" ht="12.6" customHeight="1">
      <c r="A79" s="43"/>
      <c r="B79" s="53"/>
      <c r="C79" s="64"/>
      <c r="D79" s="74"/>
      <c r="E79" s="84"/>
      <c r="F79" s="90"/>
      <c r="G79" s="90"/>
      <c r="H79" s="103"/>
      <c r="I79" s="110"/>
      <c r="J79" s="125"/>
    </row>
    <row r="80" spans="1:10" ht="12.6" customHeight="1">
      <c r="A80" s="42"/>
      <c r="B80" s="52"/>
      <c r="C80" s="63"/>
      <c r="D80" s="75"/>
      <c r="E80" s="58"/>
      <c r="F80" s="89"/>
      <c r="G80" s="89"/>
      <c r="H80" s="104"/>
      <c r="I80" s="111"/>
      <c r="J80" s="126"/>
    </row>
    <row r="81" spans="1:10" ht="12.6" customHeight="1">
      <c r="A81" s="43"/>
      <c r="B81" s="53"/>
      <c r="C81" s="64"/>
      <c r="D81" s="76"/>
      <c r="E81" s="84"/>
      <c r="F81" s="90"/>
      <c r="G81" s="90"/>
      <c r="H81" s="103"/>
      <c r="I81" s="110"/>
      <c r="J81" s="125"/>
    </row>
    <row r="82" spans="1:10" ht="12.6" customHeight="1">
      <c r="A82" s="42"/>
      <c r="B82" s="52"/>
      <c r="C82" s="63"/>
      <c r="D82" s="77"/>
      <c r="E82" s="58"/>
      <c r="F82" s="89"/>
      <c r="G82" s="89"/>
      <c r="H82" s="104"/>
      <c r="I82" s="111"/>
      <c r="J82" s="126"/>
    </row>
    <row r="83" spans="1:10" ht="12.6" customHeight="1">
      <c r="A83" s="43"/>
      <c r="B83" s="53"/>
      <c r="C83" s="64"/>
      <c r="D83" s="74"/>
      <c r="E83" s="84"/>
      <c r="F83" s="90"/>
      <c r="G83" s="90"/>
      <c r="H83" s="103"/>
      <c r="I83" s="110"/>
      <c r="J83" s="125"/>
    </row>
    <row r="84" spans="1:10" ht="12.6" customHeight="1">
      <c r="A84" s="42"/>
      <c r="B84" s="52"/>
      <c r="C84" s="63"/>
      <c r="D84" s="77"/>
      <c r="E84" s="58"/>
      <c r="F84" s="89"/>
      <c r="G84" s="89"/>
      <c r="H84" s="104"/>
      <c r="I84" s="111"/>
      <c r="J84" s="126"/>
    </row>
    <row r="85" spans="1:10" ht="12.6" customHeight="1">
      <c r="A85" s="43"/>
      <c r="B85" s="53"/>
      <c r="C85" s="64"/>
      <c r="D85" s="74"/>
      <c r="E85" s="84"/>
      <c r="F85" s="90"/>
      <c r="G85" s="90"/>
      <c r="H85" s="103"/>
      <c r="I85" s="110"/>
      <c r="J85" s="125"/>
    </row>
    <row r="86" spans="1:10" ht="12.6" customHeight="1">
      <c r="A86" s="42"/>
      <c r="B86" s="52"/>
      <c r="C86" s="63"/>
      <c r="D86" s="77"/>
      <c r="E86" s="58"/>
      <c r="F86" s="89"/>
      <c r="G86" s="89"/>
      <c r="H86" s="104"/>
      <c r="I86" s="111"/>
      <c r="J86" s="126"/>
    </row>
    <row r="87" spans="1:10" ht="12.6" customHeight="1">
      <c r="A87" s="43"/>
      <c r="B87" s="53"/>
      <c r="C87" s="64"/>
      <c r="D87" s="74"/>
      <c r="E87" s="84"/>
      <c r="F87" s="90"/>
      <c r="G87" s="90"/>
      <c r="H87" s="103"/>
      <c r="I87" s="110"/>
      <c r="J87" s="125"/>
    </row>
    <row r="88" spans="1:10" ht="12.6" customHeight="1">
      <c r="A88" s="42"/>
      <c r="B88" s="52"/>
      <c r="C88" s="63"/>
      <c r="D88" s="77"/>
      <c r="E88" s="58"/>
      <c r="F88" s="89"/>
      <c r="G88" s="89"/>
      <c r="H88" s="104"/>
      <c r="I88" s="111"/>
      <c r="J88" s="126"/>
    </row>
    <row r="89" spans="1:10" ht="12.6" customHeight="1">
      <c r="A89" s="43"/>
      <c r="B89" s="53"/>
      <c r="C89" s="64"/>
      <c r="D89" s="76"/>
      <c r="E89" s="84"/>
      <c r="F89" s="90"/>
      <c r="G89" s="90"/>
      <c r="H89" s="103"/>
      <c r="I89" s="110"/>
      <c r="J89" s="125"/>
    </row>
    <row r="90" spans="1:10" ht="12.6" customHeight="1">
      <c r="A90" s="42"/>
      <c r="B90" s="52"/>
      <c r="C90" s="63"/>
      <c r="D90" s="77"/>
      <c r="E90" s="58"/>
      <c r="F90" s="89"/>
      <c r="G90" s="89"/>
      <c r="H90" s="104"/>
      <c r="I90" s="111"/>
      <c r="J90" s="126"/>
    </row>
    <row r="91" spans="1:10" ht="12.6" customHeight="1">
      <c r="A91" s="43"/>
      <c r="B91" s="53"/>
      <c r="C91" s="64"/>
      <c r="D91" s="74"/>
      <c r="E91" s="84"/>
      <c r="F91" s="90"/>
      <c r="G91" s="90"/>
      <c r="H91" s="103"/>
      <c r="I91" s="110"/>
      <c r="J91" s="125"/>
    </row>
    <row r="92" spans="1:10" ht="12.6" customHeight="1">
      <c r="A92" s="42"/>
      <c r="B92" s="52"/>
      <c r="C92" s="63"/>
      <c r="D92" s="77"/>
      <c r="E92" s="58"/>
      <c r="F92" s="89"/>
      <c r="G92" s="89"/>
      <c r="H92" s="104"/>
      <c r="I92" s="111"/>
      <c r="J92" s="126"/>
    </row>
    <row r="93" spans="1:10" ht="12.6" customHeight="1">
      <c r="A93" s="43"/>
      <c r="B93" s="53"/>
      <c r="C93" s="64"/>
      <c r="D93" s="74"/>
      <c r="E93" s="84"/>
      <c r="F93" s="90"/>
      <c r="G93" s="90"/>
      <c r="H93" s="103"/>
      <c r="I93" s="110"/>
      <c r="J93" s="125"/>
    </row>
    <row r="94" spans="1:10" ht="12.6" customHeight="1">
      <c r="A94" s="42"/>
      <c r="B94" s="52"/>
      <c r="C94" s="63"/>
      <c r="D94" s="77"/>
      <c r="E94" s="58"/>
      <c r="F94" s="89"/>
      <c r="G94" s="89"/>
      <c r="H94" s="104"/>
      <c r="I94" s="111"/>
      <c r="J94" s="126"/>
    </row>
    <row r="95" spans="1:10" ht="12.6" customHeight="1">
      <c r="A95" s="43"/>
      <c r="B95" s="53"/>
      <c r="C95" s="64"/>
      <c r="D95" s="74"/>
      <c r="E95" s="84"/>
      <c r="F95" s="90"/>
      <c r="G95" s="90"/>
      <c r="H95" s="103"/>
      <c r="I95" s="110"/>
      <c r="J95" s="125"/>
    </row>
    <row r="96" spans="1:10" ht="12.6" customHeight="1">
      <c r="A96" s="42"/>
      <c r="B96" s="52"/>
      <c r="C96" s="63"/>
      <c r="D96" s="77"/>
      <c r="E96" s="58"/>
      <c r="F96" s="89"/>
      <c r="G96" s="89"/>
      <c r="H96" s="104"/>
      <c r="I96" s="111"/>
      <c r="J96" s="126"/>
    </row>
    <row r="97" spans="1:10" ht="12.6" customHeight="1">
      <c r="A97" s="43"/>
      <c r="B97" s="53"/>
      <c r="C97" s="64"/>
      <c r="D97" s="74"/>
      <c r="E97" s="84"/>
      <c r="F97" s="90"/>
      <c r="G97" s="90"/>
      <c r="H97" s="103"/>
      <c r="I97" s="110"/>
      <c r="J97" s="125"/>
    </row>
    <row r="98" spans="1:10" ht="12.6" customHeight="1">
      <c r="A98" s="42"/>
      <c r="B98" s="52"/>
      <c r="C98" s="63"/>
      <c r="D98" s="77"/>
      <c r="E98" s="58"/>
      <c r="F98" s="89"/>
      <c r="G98" s="89"/>
      <c r="H98" s="104"/>
      <c r="I98" s="111"/>
      <c r="J98" s="126"/>
    </row>
    <row r="99" spans="1:10" ht="12.6" customHeight="1">
      <c r="A99" s="43"/>
      <c r="B99" s="53"/>
      <c r="C99" s="64"/>
      <c r="D99" s="74"/>
      <c r="E99" s="84"/>
      <c r="F99" s="90"/>
      <c r="G99" s="90"/>
      <c r="H99" s="103"/>
      <c r="I99" s="110"/>
      <c r="J99" s="125"/>
    </row>
    <row r="100" spans="1:10" ht="12.6" customHeight="1">
      <c r="A100" s="42"/>
      <c r="B100" s="52"/>
      <c r="C100" s="63"/>
      <c r="D100" s="77"/>
      <c r="E100" s="58"/>
      <c r="F100" s="89"/>
      <c r="G100" s="89"/>
      <c r="H100" s="104"/>
      <c r="I100" s="111"/>
      <c r="J100" s="126"/>
    </row>
    <row r="101" spans="1:10" ht="12.6" customHeight="1">
      <c r="A101" s="43"/>
      <c r="B101" s="53"/>
      <c r="C101" s="64"/>
      <c r="D101" s="74"/>
      <c r="E101" s="84"/>
      <c r="F101" s="90"/>
      <c r="G101" s="90"/>
      <c r="H101" s="103"/>
      <c r="I101" s="110"/>
      <c r="J101" s="125"/>
    </row>
    <row r="102" spans="1:10" ht="12.6" customHeight="1">
      <c r="A102" s="42"/>
      <c r="B102" s="52"/>
      <c r="C102" s="63"/>
      <c r="D102" s="77"/>
      <c r="E102" s="58"/>
      <c r="F102" s="89"/>
      <c r="G102" s="89"/>
      <c r="H102" s="104"/>
      <c r="I102" s="111"/>
      <c r="J102" s="126"/>
    </row>
    <row r="103" spans="1:10" ht="12.6" customHeight="1">
      <c r="A103" s="43"/>
      <c r="B103" s="53"/>
      <c r="C103" s="64"/>
      <c r="D103" s="74"/>
      <c r="E103" s="84"/>
      <c r="F103" s="90"/>
      <c r="G103" s="90"/>
      <c r="H103" s="103"/>
      <c r="I103" s="110"/>
      <c r="J103" s="125"/>
    </row>
    <row r="104" spans="1:10" ht="12.6" customHeight="1">
      <c r="A104" s="42"/>
      <c r="B104" s="55" t="s">
        <v>17</v>
      </c>
      <c r="C104" s="63"/>
      <c r="D104" s="77"/>
      <c r="E104" s="58"/>
      <c r="F104" s="89"/>
      <c r="G104" s="89"/>
      <c r="H104" s="104"/>
      <c r="I104" s="111"/>
      <c r="J104" s="126"/>
    </row>
    <row r="105" spans="1:10" ht="12.6" customHeight="1">
      <c r="A105" s="43"/>
      <c r="B105" s="53"/>
      <c r="C105" s="64"/>
      <c r="D105" s="74"/>
      <c r="E105" s="84"/>
      <c r="F105" s="90"/>
      <c r="G105" s="90"/>
      <c r="H105" s="103"/>
      <c r="I105" s="110"/>
      <c r="J105" s="125"/>
    </row>
    <row r="106" spans="1:10" ht="12.6" customHeight="1">
      <c r="A106" s="46"/>
      <c r="B106" s="48"/>
      <c r="C106" s="72"/>
      <c r="D106" s="81"/>
      <c r="E106" s="87"/>
      <c r="F106" s="95"/>
      <c r="G106" s="95"/>
      <c r="H106" s="108"/>
      <c r="I106" s="115"/>
      <c r="J106" s="126"/>
    </row>
    <row r="107" spans="1:10" ht="12.6" customHeight="1">
      <c r="A107" s="41"/>
      <c r="B107" s="35"/>
      <c r="C107" s="62"/>
      <c r="D107" s="74"/>
      <c r="E107" s="84"/>
      <c r="F107" s="88"/>
      <c r="G107" s="88"/>
      <c r="H107" s="103"/>
      <c r="I107" s="110"/>
      <c r="J107" s="125"/>
    </row>
    <row r="108" spans="1:10" ht="12.6" customHeight="1">
      <c r="A108" s="129" t="s">
        <v>101</v>
      </c>
      <c r="B108" s="52" t="s">
        <v>89</v>
      </c>
      <c r="C108" s="121"/>
      <c r="D108" s="75"/>
      <c r="E108" s="58"/>
      <c r="F108" s="89"/>
      <c r="G108" s="89"/>
      <c r="H108" s="104"/>
      <c r="I108" s="131"/>
      <c r="J108" s="131"/>
    </row>
    <row r="109" spans="1:10" ht="12.6" customHeight="1">
      <c r="A109" s="43"/>
      <c r="B109" s="53"/>
      <c r="C109" s="64"/>
      <c r="D109" s="74"/>
      <c r="E109" s="84"/>
      <c r="F109" s="90"/>
      <c r="G109" s="90"/>
      <c r="H109" s="103"/>
      <c r="I109" s="110"/>
      <c r="J109" s="125"/>
    </row>
    <row r="110" spans="1:10" ht="12.6" customHeight="1">
      <c r="A110" s="42"/>
      <c r="B110" s="52" t="s">
        <v>90</v>
      </c>
      <c r="C110" s="63" t="s">
        <v>69</v>
      </c>
      <c r="D110" s="77">
        <v>234</v>
      </c>
      <c r="E110" s="58" t="s">
        <v>55</v>
      </c>
      <c r="F110" s="89"/>
      <c r="G110" s="89"/>
      <c r="H110" s="107"/>
      <c r="I110" s="111"/>
      <c r="J110" s="126"/>
    </row>
    <row r="111" spans="1:10" ht="12.6" customHeight="1">
      <c r="A111" s="43"/>
      <c r="B111" s="53"/>
      <c r="C111" s="64"/>
      <c r="D111" s="74"/>
      <c r="E111" s="84"/>
      <c r="F111" s="90"/>
      <c r="G111" s="90"/>
      <c r="H111" s="103"/>
      <c r="I111" s="110"/>
      <c r="J111" s="125"/>
    </row>
    <row r="112" spans="1:10" ht="12.6" customHeight="1">
      <c r="A112" s="42"/>
      <c r="B112" s="52" t="s">
        <v>91</v>
      </c>
      <c r="C112" s="63" t="s">
        <v>92</v>
      </c>
      <c r="D112" s="77">
        <v>234</v>
      </c>
      <c r="E112" s="58" t="s">
        <v>55</v>
      </c>
      <c r="F112" s="89"/>
      <c r="G112" s="89"/>
      <c r="H112" s="107"/>
      <c r="I112" s="111"/>
      <c r="J112" s="126"/>
    </row>
    <row r="113" spans="1:10" ht="12.6" customHeight="1">
      <c r="A113" s="43"/>
      <c r="B113" s="53"/>
      <c r="C113" s="120"/>
      <c r="D113" s="74"/>
      <c r="E113" s="84"/>
      <c r="F113" s="90"/>
      <c r="G113" s="90"/>
      <c r="H113" s="103"/>
      <c r="I113" s="110"/>
      <c r="J113" s="125"/>
    </row>
    <row r="114" spans="1:10" ht="12.6" customHeight="1">
      <c r="A114" s="42"/>
      <c r="B114" s="52" t="s">
        <v>98</v>
      </c>
      <c r="C114" s="121"/>
      <c r="D114" s="77">
        <v>9</v>
      </c>
      <c r="E114" s="58" t="s">
        <v>14</v>
      </c>
      <c r="F114" s="89"/>
      <c r="G114" s="89"/>
      <c r="H114" s="130"/>
      <c r="I114" s="111"/>
      <c r="J114" s="126"/>
    </row>
    <row r="115" spans="1:10" ht="12.6" customHeight="1">
      <c r="A115" s="43"/>
      <c r="B115" s="53"/>
      <c r="C115" s="120"/>
      <c r="D115" s="74"/>
      <c r="E115" s="84"/>
      <c r="F115" s="90"/>
      <c r="G115" s="90"/>
      <c r="H115" s="103"/>
      <c r="I115" s="110"/>
      <c r="J115" s="125"/>
    </row>
    <row r="116" spans="1:10" ht="12.6" customHeight="1">
      <c r="A116" s="42"/>
      <c r="B116" s="52" t="s">
        <v>56</v>
      </c>
      <c r="C116" s="121" t="s">
        <v>94</v>
      </c>
      <c r="D116" s="77">
        <v>19</v>
      </c>
      <c r="E116" s="58" t="s">
        <v>7</v>
      </c>
      <c r="F116" s="89"/>
      <c r="G116" s="89"/>
      <c r="H116" s="107"/>
      <c r="I116" s="111"/>
      <c r="J116" s="126"/>
    </row>
    <row r="117" spans="1:10" ht="12.6" customHeight="1">
      <c r="A117" s="43"/>
      <c r="B117" s="53"/>
      <c r="C117" s="64"/>
      <c r="D117" s="74"/>
      <c r="E117" s="84"/>
      <c r="F117" s="90"/>
      <c r="G117" s="90"/>
      <c r="H117" s="103"/>
      <c r="I117" s="110"/>
      <c r="J117" s="125"/>
    </row>
    <row r="118" spans="1:10" ht="12.6" customHeight="1">
      <c r="A118" s="42"/>
      <c r="B118" s="52" t="s">
        <v>86</v>
      </c>
      <c r="C118" s="63" t="s">
        <v>95</v>
      </c>
      <c r="D118" s="77">
        <v>19</v>
      </c>
      <c r="E118" s="58" t="s">
        <v>55</v>
      </c>
      <c r="F118" s="89"/>
      <c r="G118" s="89"/>
      <c r="H118" s="107" t="s">
        <v>148</v>
      </c>
      <c r="I118" s="111"/>
      <c r="J118" s="126"/>
    </row>
    <row r="119" spans="1:10" ht="12.6" customHeight="1">
      <c r="A119" s="43"/>
      <c r="B119" s="53"/>
      <c r="C119" s="120" t="s">
        <v>122</v>
      </c>
      <c r="D119" s="76"/>
      <c r="E119" s="84"/>
      <c r="F119" s="90"/>
      <c r="G119" s="90"/>
      <c r="H119" s="103"/>
      <c r="I119" s="110"/>
      <c r="J119" s="125"/>
    </row>
    <row r="120" spans="1:10" ht="12.6" customHeight="1">
      <c r="A120" s="128"/>
      <c r="B120" s="52" t="s">
        <v>81</v>
      </c>
      <c r="C120" s="121" t="s">
        <v>124</v>
      </c>
      <c r="D120" s="77">
        <v>10.7</v>
      </c>
      <c r="E120" s="58" t="s">
        <v>55</v>
      </c>
      <c r="F120" s="89"/>
      <c r="G120" s="89"/>
      <c r="H120" s="130"/>
      <c r="I120" s="111"/>
      <c r="J120" s="126"/>
    </row>
    <row r="121" spans="1:10" ht="12.6" customHeight="1">
      <c r="A121" s="43"/>
      <c r="B121" s="53"/>
      <c r="C121" s="64"/>
      <c r="D121" s="76"/>
      <c r="E121" s="84"/>
      <c r="F121" s="90"/>
      <c r="G121" s="90"/>
      <c r="H121" s="103"/>
      <c r="I121" s="110"/>
      <c r="J121" s="125"/>
    </row>
    <row r="122" spans="1:10" ht="12.6" customHeight="1">
      <c r="A122" s="42"/>
      <c r="B122" s="52"/>
      <c r="C122" s="63"/>
      <c r="D122" s="77"/>
      <c r="E122" s="58"/>
      <c r="F122" s="89"/>
      <c r="G122" s="89"/>
      <c r="H122" s="107"/>
      <c r="I122" s="111"/>
      <c r="J122" s="126"/>
    </row>
    <row r="123" spans="1:10" ht="12.6" customHeight="1">
      <c r="A123" s="43"/>
      <c r="B123" s="53"/>
      <c r="C123" s="64"/>
      <c r="D123" s="74"/>
      <c r="E123" s="84"/>
      <c r="F123" s="90"/>
      <c r="G123" s="90"/>
      <c r="H123" s="103"/>
      <c r="I123" s="110"/>
      <c r="J123" s="125"/>
    </row>
    <row r="124" spans="1:10" ht="12.6" customHeight="1">
      <c r="A124" s="42"/>
      <c r="B124" s="52"/>
      <c r="C124" s="63"/>
      <c r="D124" s="77"/>
      <c r="E124" s="58"/>
      <c r="F124" s="89"/>
      <c r="G124" s="89"/>
      <c r="H124" s="130"/>
      <c r="I124" s="111"/>
      <c r="J124" s="126"/>
    </row>
    <row r="125" spans="1:10" ht="12.6" customHeight="1">
      <c r="A125" s="43"/>
      <c r="B125" s="53"/>
      <c r="C125" s="120"/>
      <c r="D125" s="76"/>
      <c r="E125" s="84"/>
      <c r="F125" s="90"/>
      <c r="G125" s="90"/>
      <c r="H125" s="103"/>
      <c r="I125" s="110"/>
      <c r="J125" s="125"/>
    </row>
    <row r="126" spans="1:10" ht="12.6" customHeight="1">
      <c r="A126" s="42"/>
      <c r="B126" s="52"/>
      <c r="C126" s="121"/>
      <c r="D126" s="77"/>
      <c r="E126" s="58"/>
      <c r="F126" s="89"/>
      <c r="G126" s="89"/>
      <c r="H126" s="130"/>
      <c r="I126" s="111"/>
      <c r="J126" s="126"/>
    </row>
    <row r="127" spans="1:10" ht="12.6" customHeight="1">
      <c r="A127" s="43"/>
      <c r="B127" s="53"/>
      <c r="C127" s="64"/>
      <c r="D127" s="74"/>
      <c r="E127" s="84"/>
      <c r="F127" s="90"/>
      <c r="G127" s="90"/>
      <c r="H127" s="103"/>
      <c r="I127" s="110"/>
      <c r="J127" s="125"/>
    </row>
    <row r="128" spans="1:10" ht="12.6" customHeight="1">
      <c r="A128" s="42"/>
      <c r="B128" s="52"/>
      <c r="C128" s="63"/>
      <c r="D128" s="77"/>
      <c r="E128" s="58"/>
      <c r="F128" s="89"/>
      <c r="G128" s="89"/>
      <c r="H128" s="107"/>
      <c r="I128" s="111"/>
      <c r="J128" s="126"/>
    </row>
    <row r="129" spans="1:10" ht="12.6" customHeight="1">
      <c r="A129" s="43"/>
      <c r="B129" s="53"/>
      <c r="C129" s="64"/>
      <c r="D129" s="74"/>
      <c r="E129" s="84"/>
      <c r="F129" s="90"/>
      <c r="G129" s="90"/>
      <c r="H129" s="103"/>
      <c r="I129" s="110"/>
      <c r="J129" s="125"/>
    </row>
    <row r="130" spans="1:10" ht="12.6" customHeight="1">
      <c r="A130" s="42"/>
      <c r="B130" s="52"/>
      <c r="C130" s="63"/>
      <c r="D130" s="77"/>
      <c r="E130" s="58"/>
      <c r="F130" s="89"/>
      <c r="G130" s="89"/>
      <c r="H130" s="104"/>
      <c r="I130" s="111"/>
      <c r="J130" s="126"/>
    </row>
    <row r="131" spans="1:10" ht="12.6" customHeight="1">
      <c r="A131" s="43"/>
      <c r="B131" s="53"/>
      <c r="C131" s="64"/>
      <c r="D131" s="74"/>
      <c r="E131" s="84"/>
      <c r="F131" s="90"/>
      <c r="G131" s="90"/>
      <c r="H131" s="103"/>
      <c r="I131" s="110"/>
      <c r="J131" s="125"/>
    </row>
    <row r="132" spans="1:10" ht="12.6" customHeight="1">
      <c r="A132" s="42"/>
      <c r="B132" s="52"/>
      <c r="C132" s="63"/>
      <c r="D132" s="75"/>
      <c r="E132" s="58"/>
      <c r="F132" s="89"/>
      <c r="G132" s="89"/>
      <c r="H132" s="104"/>
      <c r="I132" s="111"/>
      <c r="J132" s="126"/>
    </row>
    <row r="133" spans="1:10" ht="12.6" customHeight="1">
      <c r="A133" s="43"/>
      <c r="B133" s="53"/>
      <c r="C133" s="64"/>
      <c r="D133" s="76"/>
      <c r="E133" s="84"/>
      <c r="F133" s="90"/>
      <c r="G133" s="90"/>
      <c r="H133" s="103"/>
      <c r="I133" s="110"/>
      <c r="J133" s="125"/>
    </row>
    <row r="134" spans="1:10" ht="12.6" customHeight="1">
      <c r="A134" s="42"/>
      <c r="B134" s="52"/>
      <c r="C134" s="63"/>
      <c r="D134" s="77"/>
      <c r="E134" s="58"/>
      <c r="F134" s="89"/>
      <c r="G134" s="89"/>
      <c r="H134" s="104"/>
      <c r="I134" s="111"/>
      <c r="J134" s="126"/>
    </row>
    <row r="135" spans="1:10" ht="12.6" customHeight="1">
      <c r="A135" s="43"/>
      <c r="B135" s="53"/>
      <c r="C135" s="64"/>
      <c r="D135" s="74"/>
      <c r="E135" s="84"/>
      <c r="F135" s="90"/>
      <c r="G135" s="90"/>
      <c r="H135" s="103"/>
      <c r="I135" s="110"/>
      <c r="J135" s="125"/>
    </row>
    <row r="136" spans="1:10" ht="12.6" customHeight="1">
      <c r="A136" s="42"/>
      <c r="B136" s="52"/>
      <c r="C136" s="63"/>
      <c r="D136" s="77"/>
      <c r="E136" s="58"/>
      <c r="F136" s="89"/>
      <c r="G136" s="89"/>
      <c r="H136" s="104"/>
      <c r="I136" s="111"/>
      <c r="J136" s="126"/>
    </row>
    <row r="137" spans="1:10" ht="12.6" customHeight="1">
      <c r="A137" s="43"/>
      <c r="B137" s="53"/>
      <c r="C137" s="64"/>
      <c r="D137" s="74"/>
      <c r="E137" s="84"/>
      <c r="F137" s="90"/>
      <c r="G137" s="90"/>
      <c r="H137" s="103"/>
      <c r="I137" s="110"/>
      <c r="J137" s="125"/>
    </row>
    <row r="138" spans="1:10" ht="12.6" customHeight="1">
      <c r="A138" s="42"/>
      <c r="B138" s="52"/>
      <c r="C138" s="63"/>
      <c r="D138" s="77"/>
      <c r="E138" s="58"/>
      <c r="F138" s="89"/>
      <c r="G138" s="89"/>
      <c r="H138" s="104"/>
      <c r="I138" s="111"/>
      <c r="J138" s="126"/>
    </row>
    <row r="139" spans="1:10" ht="12.6" customHeight="1">
      <c r="A139" s="43"/>
      <c r="B139" s="53"/>
      <c r="C139" s="64"/>
      <c r="D139" s="74"/>
      <c r="E139" s="84"/>
      <c r="F139" s="90"/>
      <c r="G139" s="90"/>
      <c r="H139" s="103"/>
      <c r="I139" s="110"/>
      <c r="J139" s="125"/>
    </row>
    <row r="140" spans="1:10" ht="12.6" customHeight="1">
      <c r="A140" s="42"/>
      <c r="B140" s="52"/>
      <c r="C140" s="63"/>
      <c r="D140" s="77"/>
      <c r="E140" s="58"/>
      <c r="F140" s="89"/>
      <c r="G140" s="89"/>
      <c r="H140" s="104"/>
      <c r="I140" s="111"/>
      <c r="J140" s="126"/>
    </row>
    <row r="141" spans="1:10" ht="12.6" customHeight="1">
      <c r="A141" s="43"/>
      <c r="B141" s="53"/>
      <c r="C141" s="64"/>
      <c r="D141" s="76"/>
      <c r="E141" s="84"/>
      <c r="F141" s="90"/>
      <c r="G141" s="90"/>
      <c r="H141" s="103"/>
      <c r="I141" s="110"/>
      <c r="J141" s="125"/>
    </row>
    <row r="142" spans="1:10" ht="12.6" customHeight="1">
      <c r="A142" s="42"/>
      <c r="B142" s="52"/>
      <c r="C142" s="63"/>
      <c r="D142" s="77"/>
      <c r="E142" s="58"/>
      <c r="F142" s="89"/>
      <c r="G142" s="89"/>
      <c r="H142" s="104"/>
      <c r="I142" s="111"/>
      <c r="J142" s="126"/>
    </row>
    <row r="143" spans="1:10" ht="12.6" customHeight="1">
      <c r="A143" s="43"/>
      <c r="B143" s="53"/>
      <c r="C143" s="64"/>
      <c r="D143" s="74"/>
      <c r="E143" s="84"/>
      <c r="F143" s="90"/>
      <c r="G143" s="90"/>
      <c r="H143" s="103"/>
      <c r="I143" s="110"/>
      <c r="J143" s="125"/>
    </row>
    <row r="144" spans="1:10" ht="12.6" customHeight="1">
      <c r="A144" s="42"/>
      <c r="B144" s="52"/>
      <c r="C144" s="63"/>
      <c r="D144" s="77"/>
      <c r="E144" s="58"/>
      <c r="F144" s="89"/>
      <c r="G144" s="89"/>
      <c r="H144" s="104"/>
      <c r="I144" s="111"/>
      <c r="J144" s="126"/>
    </row>
    <row r="145" spans="1:10" ht="12.6" customHeight="1">
      <c r="A145" s="43"/>
      <c r="B145" s="53"/>
      <c r="C145" s="64"/>
      <c r="D145" s="74"/>
      <c r="E145" s="84"/>
      <c r="F145" s="90"/>
      <c r="G145" s="90"/>
      <c r="H145" s="103"/>
      <c r="I145" s="110"/>
      <c r="J145" s="125"/>
    </row>
    <row r="146" spans="1:10" ht="12.6" customHeight="1">
      <c r="A146" s="42"/>
      <c r="B146" s="52"/>
      <c r="C146" s="63"/>
      <c r="D146" s="77"/>
      <c r="E146" s="58"/>
      <c r="F146" s="89"/>
      <c r="G146" s="89"/>
      <c r="H146" s="104"/>
      <c r="I146" s="111"/>
      <c r="J146" s="126"/>
    </row>
    <row r="147" spans="1:10" ht="12.6" customHeight="1">
      <c r="A147" s="43"/>
      <c r="B147" s="53"/>
      <c r="C147" s="64"/>
      <c r="D147" s="74"/>
      <c r="E147" s="84"/>
      <c r="F147" s="90"/>
      <c r="G147" s="90"/>
      <c r="H147" s="103"/>
      <c r="I147" s="110"/>
      <c r="J147" s="125"/>
    </row>
    <row r="148" spans="1:10" ht="12.6" customHeight="1">
      <c r="A148" s="42"/>
      <c r="B148" s="52"/>
      <c r="C148" s="63"/>
      <c r="D148" s="77"/>
      <c r="E148" s="58"/>
      <c r="F148" s="89"/>
      <c r="G148" s="89"/>
      <c r="H148" s="104"/>
      <c r="I148" s="111"/>
      <c r="J148" s="126"/>
    </row>
    <row r="149" spans="1:10" ht="12.6" customHeight="1">
      <c r="A149" s="43"/>
      <c r="B149" s="53"/>
      <c r="C149" s="64"/>
      <c r="D149" s="74"/>
      <c r="E149" s="84"/>
      <c r="F149" s="90"/>
      <c r="G149" s="90"/>
      <c r="H149" s="103"/>
      <c r="I149" s="110"/>
      <c r="J149" s="125"/>
    </row>
    <row r="150" spans="1:10" ht="12.6" customHeight="1">
      <c r="A150" s="42"/>
      <c r="B150" s="52"/>
      <c r="C150" s="63"/>
      <c r="D150" s="77"/>
      <c r="E150" s="58"/>
      <c r="F150" s="89"/>
      <c r="G150" s="89"/>
      <c r="H150" s="104"/>
      <c r="I150" s="111"/>
      <c r="J150" s="126"/>
    </row>
    <row r="151" spans="1:10" ht="12.6" customHeight="1">
      <c r="A151" s="43"/>
      <c r="B151" s="53"/>
      <c r="C151" s="64"/>
      <c r="D151" s="74"/>
      <c r="E151" s="84"/>
      <c r="F151" s="90"/>
      <c r="G151" s="90"/>
      <c r="H151" s="103"/>
      <c r="I151" s="110"/>
      <c r="J151" s="125"/>
    </row>
    <row r="152" spans="1:10" ht="12.6" customHeight="1">
      <c r="A152" s="42"/>
      <c r="B152" s="52"/>
      <c r="C152" s="63"/>
      <c r="D152" s="77"/>
      <c r="E152" s="58"/>
      <c r="F152" s="89"/>
      <c r="G152" s="89"/>
      <c r="H152" s="104"/>
      <c r="I152" s="111"/>
      <c r="J152" s="126"/>
    </row>
    <row r="153" spans="1:10" ht="12.6" customHeight="1">
      <c r="A153" s="43"/>
      <c r="B153" s="53"/>
      <c r="C153" s="64"/>
      <c r="D153" s="74"/>
      <c r="E153" s="84"/>
      <c r="F153" s="90"/>
      <c r="G153" s="90"/>
      <c r="H153" s="103"/>
      <c r="I153" s="110"/>
      <c r="J153" s="125"/>
    </row>
    <row r="154" spans="1:10" ht="12.6" customHeight="1">
      <c r="A154" s="42"/>
      <c r="B154" s="52"/>
      <c r="C154" s="63"/>
      <c r="D154" s="77"/>
      <c r="E154" s="58"/>
      <c r="F154" s="89"/>
      <c r="G154" s="89"/>
      <c r="H154" s="104"/>
      <c r="I154" s="111"/>
      <c r="J154" s="126"/>
    </row>
    <row r="155" spans="1:10" ht="12.6" customHeight="1">
      <c r="A155" s="43"/>
      <c r="B155" s="53"/>
      <c r="C155" s="64"/>
      <c r="D155" s="74"/>
      <c r="E155" s="84"/>
      <c r="F155" s="90"/>
      <c r="G155" s="90"/>
      <c r="H155" s="103"/>
      <c r="I155" s="110"/>
      <c r="J155" s="125"/>
    </row>
    <row r="156" spans="1:10" ht="12.6" customHeight="1">
      <c r="A156" s="42"/>
      <c r="B156" s="55" t="s">
        <v>17</v>
      </c>
      <c r="C156" s="63"/>
      <c r="D156" s="77"/>
      <c r="E156" s="58"/>
      <c r="F156" s="89"/>
      <c r="G156" s="89"/>
      <c r="H156" s="104"/>
      <c r="I156" s="111"/>
      <c r="J156" s="126"/>
    </row>
    <row r="157" spans="1:10" ht="12.6" customHeight="1">
      <c r="A157" s="43"/>
      <c r="B157" s="53"/>
      <c r="C157" s="64"/>
      <c r="D157" s="74"/>
      <c r="E157" s="84"/>
      <c r="F157" s="90"/>
      <c r="G157" s="90"/>
      <c r="H157" s="103"/>
      <c r="I157" s="110"/>
      <c r="J157" s="125"/>
    </row>
    <row r="158" spans="1:10" ht="12.6" customHeight="1">
      <c r="A158" s="46"/>
      <c r="B158" s="48"/>
      <c r="C158" s="72"/>
      <c r="D158" s="81"/>
      <c r="E158" s="87"/>
      <c r="F158" s="95"/>
      <c r="G158" s="95"/>
      <c r="H158" s="108"/>
      <c r="I158" s="115"/>
      <c r="J158" s="126"/>
    </row>
    <row r="159" spans="1:10" ht="12.6" customHeight="1">
      <c r="A159" s="41"/>
      <c r="B159" s="35"/>
      <c r="C159" s="62"/>
      <c r="D159" s="74"/>
      <c r="E159" s="84"/>
      <c r="F159" s="88"/>
      <c r="G159" s="88"/>
      <c r="H159" s="103"/>
      <c r="I159" s="110"/>
      <c r="J159" s="125"/>
    </row>
    <row r="160" spans="1:10" ht="12.6" customHeight="1">
      <c r="A160" s="129" t="s">
        <v>75</v>
      </c>
      <c r="B160" s="52" t="s">
        <v>97</v>
      </c>
      <c r="C160" s="121"/>
      <c r="D160" s="75"/>
      <c r="E160" s="58"/>
      <c r="F160" s="89"/>
      <c r="G160" s="89"/>
      <c r="H160" s="104"/>
      <c r="I160" s="131"/>
      <c r="J160" s="131"/>
    </row>
    <row r="161" spans="1:10" ht="12.6" customHeight="1">
      <c r="A161" s="43"/>
      <c r="B161" s="53"/>
      <c r="C161" s="120"/>
      <c r="D161" s="76"/>
      <c r="E161" s="84"/>
      <c r="F161" s="90"/>
      <c r="G161" s="90"/>
      <c r="H161" s="103"/>
      <c r="I161" s="110"/>
      <c r="J161" s="125"/>
    </row>
    <row r="162" spans="1:10" ht="12.6" customHeight="1">
      <c r="A162" s="42"/>
      <c r="B162" s="52" t="s">
        <v>21</v>
      </c>
      <c r="C162" s="121" t="s">
        <v>40</v>
      </c>
      <c r="D162" s="77">
        <v>234</v>
      </c>
      <c r="E162" s="58" t="s">
        <v>55</v>
      </c>
      <c r="F162" s="89"/>
      <c r="G162" s="89"/>
      <c r="H162" s="130"/>
      <c r="I162" s="111"/>
      <c r="J162" s="126"/>
    </row>
    <row r="163" spans="1:10" ht="12.6" customHeight="1">
      <c r="A163" s="43"/>
      <c r="B163" s="53"/>
      <c r="C163" s="120"/>
      <c r="D163" s="76"/>
      <c r="E163" s="84"/>
      <c r="F163" s="90"/>
      <c r="G163" s="90"/>
      <c r="H163" s="103"/>
      <c r="I163" s="110"/>
      <c r="J163" s="125"/>
    </row>
    <row r="164" spans="1:10" ht="12.6" customHeight="1">
      <c r="A164" s="42"/>
      <c r="B164" s="52" t="s">
        <v>78</v>
      </c>
      <c r="C164" s="121" t="s">
        <v>40</v>
      </c>
      <c r="D164" s="77">
        <v>116</v>
      </c>
      <c r="E164" s="58" t="s">
        <v>55</v>
      </c>
      <c r="F164" s="89"/>
      <c r="G164" s="89"/>
      <c r="H164" s="130"/>
      <c r="I164" s="111"/>
      <c r="J164" s="126"/>
    </row>
    <row r="165" spans="1:10" ht="12.6" customHeight="1">
      <c r="A165" s="43"/>
      <c r="B165" s="53"/>
      <c r="C165" s="120"/>
      <c r="D165" s="74"/>
      <c r="E165" s="84"/>
      <c r="F165" s="90"/>
      <c r="G165" s="90"/>
      <c r="H165" s="103"/>
      <c r="I165" s="110"/>
      <c r="J165" s="125"/>
    </row>
    <row r="166" spans="1:10" ht="12.6" customHeight="1">
      <c r="A166" s="42"/>
      <c r="B166" s="52"/>
      <c r="C166" s="121"/>
      <c r="D166" s="77"/>
      <c r="E166" s="58"/>
      <c r="F166" s="89"/>
      <c r="G166" s="89"/>
      <c r="H166" s="130"/>
      <c r="I166" s="111"/>
      <c r="J166" s="126"/>
    </row>
    <row r="167" spans="1:10" ht="12.6" customHeight="1">
      <c r="A167" s="43"/>
      <c r="B167" s="53"/>
      <c r="C167" s="64"/>
      <c r="D167" s="74"/>
      <c r="E167" s="84"/>
      <c r="F167" s="90"/>
      <c r="G167" s="90"/>
      <c r="H167" s="103"/>
      <c r="I167" s="110"/>
      <c r="J167" s="125"/>
    </row>
    <row r="168" spans="1:10" ht="12.6" customHeight="1">
      <c r="A168" s="42"/>
      <c r="B168" s="52"/>
      <c r="C168" s="63"/>
      <c r="D168" s="77"/>
      <c r="E168" s="58"/>
      <c r="F168" s="89"/>
      <c r="G168" s="89"/>
      <c r="H168" s="130"/>
      <c r="I168" s="111"/>
      <c r="J168" s="126"/>
    </row>
    <row r="169" spans="1:10" ht="12.6" customHeight="1">
      <c r="A169" s="43"/>
      <c r="B169" s="53"/>
      <c r="C169" s="120"/>
      <c r="D169" s="74"/>
      <c r="E169" s="84"/>
      <c r="F169" s="90"/>
      <c r="G169" s="90"/>
      <c r="H169" s="103"/>
      <c r="I169" s="110"/>
      <c r="J169" s="125"/>
    </row>
    <row r="170" spans="1:10" ht="12.6" customHeight="1">
      <c r="A170" s="42"/>
      <c r="B170" s="52"/>
      <c r="C170" s="121"/>
      <c r="D170" s="75"/>
      <c r="E170" s="58"/>
      <c r="F170" s="89"/>
      <c r="G170" s="89"/>
      <c r="H170" s="130"/>
      <c r="I170" s="111"/>
      <c r="J170" s="126"/>
    </row>
    <row r="171" spans="1:10" ht="12.6" customHeight="1">
      <c r="A171" s="43"/>
      <c r="B171" s="53"/>
      <c r="C171" s="64"/>
      <c r="D171" s="76"/>
      <c r="E171" s="84"/>
      <c r="F171" s="90"/>
      <c r="G171" s="90"/>
      <c r="H171" s="103"/>
      <c r="I171" s="110"/>
      <c r="J171" s="125"/>
    </row>
    <row r="172" spans="1:10" ht="12.6" customHeight="1">
      <c r="A172" s="42"/>
      <c r="B172" s="52"/>
      <c r="C172" s="63"/>
      <c r="D172" s="77"/>
      <c r="E172" s="58"/>
      <c r="F172" s="89"/>
      <c r="G172" s="89"/>
      <c r="H172" s="107"/>
      <c r="I172" s="111"/>
      <c r="J172" s="126"/>
    </row>
    <row r="173" spans="1:10" ht="12.6" customHeight="1">
      <c r="A173" s="43"/>
      <c r="B173" s="53"/>
      <c r="C173" s="120"/>
      <c r="D173" s="74"/>
      <c r="E173" s="84"/>
      <c r="F173" s="90"/>
      <c r="G173" s="90"/>
      <c r="H173" s="103"/>
      <c r="I173" s="110"/>
      <c r="J173" s="125"/>
    </row>
    <row r="174" spans="1:10" ht="12.6" customHeight="1">
      <c r="A174" s="42"/>
      <c r="B174" s="52"/>
      <c r="C174" s="121"/>
      <c r="D174" s="77"/>
      <c r="E174" s="58"/>
      <c r="F174" s="89"/>
      <c r="G174" s="89"/>
      <c r="H174" s="130"/>
      <c r="I174" s="111"/>
      <c r="J174" s="126"/>
    </row>
    <row r="175" spans="1:10" ht="12.6" customHeight="1">
      <c r="A175" s="43"/>
      <c r="B175" s="53"/>
      <c r="C175" s="64"/>
      <c r="D175" s="74"/>
      <c r="E175" s="84"/>
      <c r="F175" s="90"/>
      <c r="G175" s="90"/>
      <c r="H175" s="103"/>
      <c r="I175" s="110"/>
      <c r="J175" s="125"/>
    </row>
    <row r="176" spans="1:10" ht="12.6" customHeight="1">
      <c r="A176" s="42"/>
      <c r="B176" s="52"/>
      <c r="C176" s="63"/>
      <c r="D176" s="77"/>
      <c r="E176" s="58"/>
      <c r="F176" s="89"/>
      <c r="G176" s="89"/>
      <c r="H176" s="107"/>
      <c r="I176" s="111"/>
      <c r="J176" s="126"/>
    </row>
    <row r="177" spans="1:10" ht="12.6" customHeight="1">
      <c r="A177" s="43"/>
      <c r="B177" s="53"/>
      <c r="C177" s="64"/>
      <c r="D177" s="74"/>
      <c r="E177" s="84"/>
      <c r="F177" s="90"/>
      <c r="G177" s="90"/>
      <c r="H177" s="103"/>
      <c r="I177" s="110"/>
      <c r="J177" s="125"/>
    </row>
    <row r="178" spans="1:10" ht="12.6" customHeight="1">
      <c r="A178" s="42"/>
      <c r="B178" s="52"/>
      <c r="C178" s="63"/>
      <c r="D178" s="77"/>
      <c r="E178" s="58"/>
      <c r="F178" s="89"/>
      <c r="G178" s="89"/>
      <c r="H178" s="107"/>
      <c r="I178" s="111"/>
      <c r="J178" s="126"/>
    </row>
    <row r="179" spans="1:10" ht="12.6" customHeight="1">
      <c r="A179" s="43"/>
      <c r="B179" s="53"/>
      <c r="C179" s="64"/>
      <c r="D179" s="74"/>
      <c r="E179" s="84"/>
      <c r="F179" s="90"/>
      <c r="G179" s="90"/>
      <c r="H179" s="103"/>
      <c r="I179" s="110"/>
      <c r="J179" s="125"/>
    </row>
    <row r="180" spans="1:10" ht="12.6" customHeight="1">
      <c r="A180" s="42"/>
      <c r="B180" s="52"/>
      <c r="C180" s="63"/>
      <c r="D180" s="77"/>
      <c r="E180" s="58"/>
      <c r="F180" s="89"/>
      <c r="G180" s="89"/>
      <c r="H180" s="107"/>
      <c r="I180" s="111"/>
      <c r="J180" s="126"/>
    </row>
    <row r="181" spans="1:10" ht="12.6" customHeight="1">
      <c r="A181" s="43"/>
      <c r="B181" s="53"/>
      <c r="C181" s="64"/>
      <c r="D181" s="74"/>
      <c r="E181" s="84"/>
      <c r="F181" s="90"/>
      <c r="G181" s="90"/>
      <c r="H181" s="103"/>
      <c r="I181" s="110"/>
      <c r="J181" s="125"/>
    </row>
    <row r="182" spans="1:10" ht="12.6" customHeight="1">
      <c r="A182" s="42"/>
      <c r="B182" s="52"/>
      <c r="C182" s="63"/>
      <c r="D182" s="77"/>
      <c r="E182" s="58"/>
      <c r="F182" s="89"/>
      <c r="G182" s="89"/>
      <c r="H182" s="104"/>
      <c r="I182" s="111"/>
      <c r="J182" s="126"/>
    </row>
    <row r="183" spans="1:10" ht="12.6" customHeight="1">
      <c r="A183" s="43"/>
      <c r="B183" s="53"/>
      <c r="C183" s="64"/>
      <c r="D183" s="74"/>
      <c r="E183" s="84"/>
      <c r="F183" s="90"/>
      <c r="G183" s="90"/>
      <c r="H183" s="103"/>
      <c r="I183" s="110"/>
      <c r="J183" s="125"/>
    </row>
    <row r="184" spans="1:10" ht="12.6" customHeight="1">
      <c r="A184" s="42"/>
      <c r="B184" s="52"/>
      <c r="C184" s="63"/>
      <c r="D184" s="75"/>
      <c r="E184" s="58"/>
      <c r="F184" s="89"/>
      <c r="G184" s="89"/>
      <c r="H184" s="104"/>
      <c r="I184" s="111"/>
      <c r="J184" s="126"/>
    </row>
    <row r="185" spans="1:10" ht="12.6" customHeight="1">
      <c r="A185" s="43"/>
      <c r="B185" s="53"/>
      <c r="C185" s="64"/>
      <c r="D185" s="76"/>
      <c r="E185" s="84"/>
      <c r="F185" s="90"/>
      <c r="G185" s="90"/>
      <c r="H185" s="103"/>
      <c r="I185" s="110"/>
      <c r="J185" s="125"/>
    </row>
    <row r="186" spans="1:10" ht="12.6" customHeight="1">
      <c r="A186" s="42"/>
      <c r="B186" s="52"/>
      <c r="C186" s="63"/>
      <c r="D186" s="77"/>
      <c r="E186" s="58"/>
      <c r="F186" s="89"/>
      <c r="G186" s="89"/>
      <c r="H186" s="104"/>
      <c r="I186" s="111"/>
      <c r="J186" s="126"/>
    </row>
    <row r="187" spans="1:10" ht="12.6" customHeight="1">
      <c r="A187" s="43"/>
      <c r="B187" s="53"/>
      <c r="C187" s="64"/>
      <c r="D187" s="74"/>
      <c r="E187" s="84"/>
      <c r="F187" s="90"/>
      <c r="G187" s="90"/>
      <c r="H187" s="103"/>
      <c r="I187" s="110"/>
      <c r="J187" s="125"/>
    </row>
    <row r="188" spans="1:10" ht="12.6" customHeight="1">
      <c r="A188" s="42"/>
      <c r="B188" s="52"/>
      <c r="C188" s="63"/>
      <c r="D188" s="77"/>
      <c r="E188" s="58"/>
      <c r="F188" s="89"/>
      <c r="G188" s="89"/>
      <c r="H188" s="104"/>
      <c r="I188" s="111"/>
      <c r="J188" s="126"/>
    </row>
    <row r="189" spans="1:10" ht="12.6" customHeight="1">
      <c r="A189" s="43"/>
      <c r="B189" s="53"/>
      <c r="C189" s="64"/>
      <c r="D189" s="74"/>
      <c r="E189" s="84"/>
      <c r="F189" s="90"/>
      <c r="G189" s="90"/>
      <c r="H189" s="103"/>
      <c r="I189" s="110"/>
      <c r="J189" s="125"/>
    </row>
    <row r="190" spans="1:10" ht="12.6" customHeight="1">
      <c r="A190" s="42"/>
      <c r="B190" s="52"/>
      <c r="C190" s="63"/>
      <c r="D190" s="77"/>
      <c r="E190" s="58"/>
      <c r="F190" s="89"/>
      <c r="G190" s="89"/>
      <c r="H190" s="104"/>
      <c r="I190" s="111"/>
      <c r="J190" s="126"/>
    </row>
    <row r="191" spans="1:10" ht="12.6" customHeight="1">
      <c r="A191" s="43"/>
      <c r="B191" s="53"/>
      <c r="C191" s="64"/>
      <c r="D191" s="76"/>
      <c r="E191" s="84"/>
      <c r="F191" s="90"/>
      <c r="G191" s="90"/>
      <c r="H191" s="103"/>
      <c r="I191" s="110"/>
      <c r="J191" s="125"/>
    </row>
    <row r="192" spans="1:10" ht="12.6" customHeight="1">
      <c r="A192" s="42"/>
      <c r="B192" s="52"/>
      <c r="C192" s="63"/>
      <c r="D192" s="77"/>
      <c r="E192" s="58"/>
      <c r="F192" s="89"/>
      <c r="G192" s="89"/>
      <c r="H192" s="104"/>
      <c r="I192" s="111"/>
      <c r="J192" s="126"/>
    </row>
    <row r="193" spans="1:10" ht="12.6" customHeight="1">
      <c r="A193" s="43"/>
      <c r="B193" s="53"/>
      <c r="C193" s="64"/>
      <c r="D193" s="74"/>
      <c r="E193" s="84"/>
      <c r="F193" s="90"/>
      <c r="G193" s="90"/>
      <c r="H193" s="103"/>
      <c r="I193" s="110"/>
      <c r="J193" s="125"/>
    </row>
    <row r="194" spans="1:10" ht="12.6" customHeight="1">
      <c r="A194" s="42"/>
      <c r="B194" s="52"/>
      <c r="C194" s="63"/>
      <c r="D194" s="77"/>
      <c r="E194" s="58"/>
      <c r="F194" s="89"/>
      <c r="G194" s="89"/>
      <c r="H194" s="104"/>
      <c r="I194" s="111"/>
      <c r="J194" s="126"/>
    </row>
    <row r="195" spans="1:10" ht="12.6" customHeight="1">
      <c r="A195" s="43"/>
      <c r="B195" s="53"/>
      <c r="C195" s="64"/>
      <c r="D195" s="76"/>
      <c r="E195" s="84"/>
      <c r="F195" s="90"/>
      <c r="G195" s="90"/>
      <c r="H195" s="103"/>
      <c r="I195" s="110"/>
      <c r="J195" s="125"/>
    </row>
    <row r="196" spans="1:10" ht="12.6" customHeight="1">
      <c r="A196" s="42"/>
      <c r="B196" s="52"/>
      <c r="C196" s="63"/>
      <c r="D196" s="77"/>
      <c r="E196" s="58"/>
      <c r="F196" s="89"/>
      <c r="G196" s="89"/>
      <c r="H196" s="104"/>
      <c r="I196" s="111"/>
      <c r="J196" s="126"/>
    </row>
    <row r="197" spans="1:10" ht="12.6" customHeight="1">
      <c r="A197" s="43"/>
      <c r="B197" s="53"/>
      <c r="C197" s="64"/>
      <c r="D197" s="74"/>
      <c r="E197" s="84"/>
      <c r="F197" s="90"/>
      <c r="G197" s="90"/>
      <c r="H197" s="103"/>
      <c r="I197" s="110"/>
      <c r="J197" s="125"/>
    </row>
    <row r="198" spans="1:10" ht="12.6" customHeight="1">
      <c r="A198" s="42"/>
      <c r="B198" s="52"/>
      <c r="C198" s="63"/>
      <c r="D198" s="77"/>
      <c r="E198" s="58"/>
      <c r="F198" s="89"/>
      <c r="G198" s="89"/>
      <c r="H198" s="104"/>
      <c r="I198" s="111"/>
      <c r="J198" s="126"/>
    </row>
    <row r="199" spans="1:10" ht="12.6" customHeight="1">
      <c r="A199" s="43"/>
      <c r="B199" s="53"/>
      <c r="C199" s="64"/>
      <c r="D199" s="74"/>
      <c r="E199" s="84"/>
      <c r="F199" s="90"/>
      <c r="G199" s="90"/>
      <c r="H199" s="103"/>
      <c r="I199" s="110"/>
      <c r="J199" s="125"/>
    </row>
    <row r="200" spans="1:10" ht="12.6" customHeight="1">
      <c r="A200" s="42"/>
      <c r="B200" s="52"/>
      <c r="C200" s="63"/>
      <c r="D200" s="77"/>
      <c r="E200" s="58"/>
      <c r="F200" s="89"/>
      <c r="G200" s="89"/>
      <c r="H200" s="104"/>
      <c r="I200" s="111"/>
      <c r="J200" s="126"/>
    </row>
    <row r="201" spans="1:10" ht="12.6" customHeight="1">
      <c r="A201" s="43"/>
      <c r="B201" s="53"/>
      <c r="C201" s="64"/>
      <c r="D201" s="74"/>
      <c r="E201" s="84"/>
      <c r="F201" s="90"/>
      <c r="G201" s="90"/>
      <c r="H201" s="103"/>
      <c r="I201" s="110"/>
      <c r="J201" s="125"/>
    </row>
    <row r="202" spans="1:10" ht="12.6" customHeight="1">
      <c r="A202" s="42"/>
      <c r="B202" s="52"/>
      <c r="C202" s="63"/>
      <c r="D202" s="77"/>
      <c r="E202" s="58"/>
      <c r="F202" s="89"/>
      <c r="G202" s="89"/>
      <c r="H202" s="104"/>
      <c r="I202" s="111"/>
      <c r="J202" s="126"/>
    </row>
    <row r="203" spans="1:10" ht="12.6" customHeight="1">
      <c r="A203" s="43"/>
      <c r="B203" s="53"/>
      <c r="C203" s="64"/>
      <c r="D203" s="74"/>
      <c r="E203" s="84"/>
      <c r="F203" s="90"/>
      <c r="G203" s="90"/>
      <c r="H203" s="103"/>
      <c r="I203" s="110"/>
      <c r="J203" s="125"/>
    </row>
    <row r="204" spans="1:10" ht="12.6" customHeight="1">
      <c r="A204" s="42"/>
      <c r="B204" s="52"/>
      <c r="C204" s="63"/>
      <c r="D204" s="77"/>
      <c r="E204" s="58"/>
      <c r="F204" s="89"/>
      <c r="G204" s="89"/>
      <c r="H204" s="104"/>
      <c r="I204" s="111"/>
      <c r="J204" s="126"/>
    </row>
    <row r="205" spans="1:10" ht="12.6" customHeight="1">
      <c r="A205" s="43"/>
      <c r="B205" s="53"/>
      <c r="C205" s="64"/>
      <c r="D205" s="74"/>
      <c r="E205" s="84"/>
      <c r="F205" s="90"/>
      <c r="G205" s="90"/>
      <c r="H205" s="103"/>
      <c r="I205" s="110"/>
      <c r="J205" s="125"/>
    </row>
    <row r="206" spans="1:10" ht="12.6" customHeight="1">
      <c r="A206" s="42"/>
      <c r="B206" s="52"/>
      <c r="C206" s="63"/>
      <c r="D206" s="77"/>
      <c r="E206" s="58"/>
      <c r="F206" s="89"/>
      <c r="G206" s="89"/>
      <c r="H206" s="104"/>
      <c r="I206" s="111"/>
      <c r="J206" s="126"/>
    </row>
    <row r="207" spans="1:10" ht="12.6" customHeight="1">
      <c r="A207" s="43"/>
      <c r="B207" s="53"/>
      <c r="C207" s="64"/>
      <c r="D207" s="74"/>
      <c r="E207" s="84"/>
      <c r="F207" s="90"/>
      <c r="G207" s="90"/>
      <c r="H207" s="103"/>
      <c r="I207" s="110"/>
      <c r="J207" s="125"/>
    </row>
    <row r="208" spans="1:10" ht="12.6" customHeight="1">
      <c r="A208" s="42"/>
      <c r="B208" s="55" t="s">
        <v>17</v>
      </c>
      <c r="C208" s="63"/>
      <c r="D208" s="77"/>
      <c r="E208" s="58"/>
      <c r="F208" s="89"/>
      <c r="G208" s="89"/>
      <c r="H208" s="104"/>
      <c r="I208" s="111"/>
      <c r="J208" s="126"/>
    </row>
    <row r="209" spans="1:10" ht="12.6" customHeight="1">
      <c r="A209" s="43"/>
      <c r="B209" s="53"/>
      <c r="C209" s="64"/>
      <c r="D209" s="74"/>
      <c r="E209" s="84"/>
      <c r="F209" s="90"/>
      <c r="G209" s="90"/>
      <c r="H209" s="103"/>
      <c r="I209" s="110"/>
      <c r="J209" s="125"/>
    </row>
    <row r="210" spans="1:10" ht="12.6" customHeight="1">
      <c r="A210" s="46"/>
      <c r="B210" s="48"/>
      <c r="C210" s="72"/>
      <c r="D210" s="81"/>
      <c r="E210" s="87"/>
      <c r="F210" s="95"/>
      <c r="G210" s="95"/>
      <c r="H210" s="108"/>
      <c r="I210" s="115"/>
      <c r="J210" s="126"/>
    </row>
  </sheetData>
  <phoneticPr fontId="86"/>
  <printOptions horizontalCentered="1"/>
  <pageMargins left="0.59055118110236227" right="0.19685039370078738" top="0.98425196850393704" bottom="0.78740157480314954" header="0.51181102362204722" footer="0.47244094488188981"/>
  <pageSetup paperSize="9" scale="109" fitToWidth="1" fitToHeight="1" orientation="portrait" usePrinterDefaults="1" r:id="rId1"/>
  <headerFooter alignWithMargins="0">
    <oddFooter>&amp;L&amp;"ＭＳ Ｐ明朝,標準"&amp;9柴　田　町&amp;R&amp;"ＭＳ Ｐ明朝,標準"&amp;9&amp;U№　　&amp;P</oddFooter>
  </headerFooter>
  <rowBreaks count="3" manualBreakCount="3">
    <brk id="54" max="9" man="1"/>
    <brk id="106" max="9" man="1"/>
    <brk id="158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J158"/>
  <sheetViews>
    <sheetView showGridLines="0" showZeros="0" view="pageBreakPreview" zoomScale="115" zoomScaleSheetLayoutView="115" workbookViewId="0">
      <pane ySplit="2" topLeftCell="A3" activePane="bottomLeft" state="frozen"/>
      <selection pane="bottomLeft" activeCell="A2" sqref="A2"/>
    </sheetView>
  </sheetViews>
  <sheetFormatPr defaultColWidth="8.875" defaultRowHeight="10.5"/>
  <cols>
    <col min="1" max="1" width="3.625" style="35" customWidth="1"/>
    <col min="2" max="2" width="16.625" style="36" customWidth="1"/>
    <col min="3" max="3" width="16.625" style="35" customWidth="1"/>
    <col min="4" max="4" width="8.875" style="37"/>
    <col min="5" max="5" width="3.625" style="35" customWidth="1"/>
    <col min="6" max="6" width="8.875" style="35"/>
    <col min="7" max="7" width="12.75" style="35" customWidth="1"/>
    <col min="8" max="8" width="1.625" style="35" customWidth="1"/>
    <col min="9" max="9" width="13" style="35" customWidth="1"/>
    <col min="10" max="10" width="9.625" style="37" hidden="1" customWidth="1"/>
    <col min="11" max="16384" width="8.875" style="38"/>
  </cols>
  <sheetData>
    <row r="1" spans="1:10">
      <c r="A1" s="35" t="str">
        <f>+'内訳書（3.車庫棟B解体）'!A1</f>
        <v>工事名：令和8年度 庁舎車庫棟解体工事</v>
      </c>
    </row>
    <row r="2" spans="1:10" ht="25.15" customHeight="1">
      <c r="A2" s="40" t="s">
        <v>4</v>
      </c>
      <c r="B2" s="51"/>
      <c r="C2" s="61" t="s">
        <v>11</v>
      </c>
      <c r="D2" s="73" t="s">
        <v>9</v>
      </c>
      <c r="E2" s="61" t="s">
        <v>8</v>
      </c>
      <c r="F2" s="61" t="s">
        <v>3</v>
      </c>
      <c r="G2" s="61" t="s">
        <v>2</v>
      </c>
      <c r="H2" s="102" t="s">
        <v>1</v>
      </c>
      <c r="I2" s="109"/>
      <c r="J2" s="124"/>
    </row>
    <row r="3" spans="1:10" ht="12.6" customHeight="1">
      <c r="A3" s="41"/>
      <c r="B3" s="35"/>
      <c r="C3" s="62"/>
      <c r="D3" s="74"/>
      <c r="E3" s="84"/>
      <c r="F3" s="88"/>
      <c r="G3" s="88"/>
      <c r="H3" s="103"/>
      <c r="I3" s="110"/>
      <c r="J3" s="125"/>
    </row>
    <row r="4" spans="1:10" ht="12.6" customHeight="1">
      <c r="A4" s="42">
        <v>4</v>
      </c>
      <c r="B4" s="52" t="s">
        <v>104</v>
      </c>
      <c r="C4" s="121"/>
      <c r="D4" s="75"/>
      <c r="E4" s="58"/>
      <c r="F4" s="89"/>
      <c r="G4" s="89">
        <f>INT(D4*F4)</f>
        <v>0</v>
      </c>
      <c r="H4" s="104"/>
      <c r="I4" s="131"/>
      <c r="J4" s="131"/>
    </row>
    <row r="5" spans="1:10" ht="12.6" customHeight="1">
      <c r="A5" s="43"/>
      <c r="B5" s="53"/>
      <c r="C5" s="120"/>
      <c r="D5" s="76"/>
      <c r="E5" s="84"/>
      <c r="F5" s="90"/>
      <c r="G5" s="90"/>
      <c r="H5" s="103"/>
      <c r="I5" s="110"/>
      <c r="J5" s="125"/>
    </row>
    <row r="6" spans="1:10" ht="12.6" customHeight="1">
      <c r="A6" s="128" t="s">
        <v>70</v>
      </c>
      <c r="B6" s="52" t="s">
        <v>105</v>
      </c>
      <c r="C6" s="121"/>
      <c r="D6" s="77">
        <v>1</v>
      </c>
      <c r="E6" s="58" t="s">
        <v>15</v>
      </c>
      <c r="F6" s="89"/>
      <c r="G6" s="89"/>
      <c r="H6" s="130"/>
      <c r="I6" s="111"/>
      <c r="J6" s="126"/>
    </row>
    <row r="7" spans="1:10" ht="12.6" customHeight="1">
      <c r="A7" s="132"/>
      <c r="B7" s="53"/>
      <c r="C7" s="120"/>
      <c r="D7" s="76"/>
      <c r="E7" s="84"/>
      <c r="F7" s="90"/>
      <c r="G7" s="90"/>
      <c r="H7" s="103"/>
      <c r="I7" s="110"/>
      <c r="J7" s="125"/>
    </row>
    <row r="8" spans="1:10" ht="12.6" customHeight="1">
      <c r="A8" s="129" t="s">
        <v>23</v>
      </c>
      <c r="B8" s="52" t="s">
        <v>5</v>
      </c>
      <c r="C8" s="121"/>
      <c r="D8" s="77">
        <v>1</v>
      </c>
      <c r="E8" s="58" t="s">
        <v>15</v>
      </c>
      <c r="F8" s="89"/>
      <c r="G8" s="89"/>
      <c r="H8" s="130"/>
      <c r="I8" s="111"/>
      <c r="J8" s="126"/>
    </row>
    <row r="9" spans="1:10" ht="12.6" customHeight="1">
      <c r="A9" s="43"/>
      <c r="B9" s="53"/>
      <c r="C9" s="64"/>
      <c r="D9" s="74"/>
      <c r="E9" s="84"/>
      <c r="F9" s="90"/>
      <c r="G9" s="90"/>
      <c r="H9" s="103"/>
      <c r="I9" s="110"/>
      <c r="J9" s="125"/>
    </row>
    <row r="10" spans="1:10" ht="12.6" customHeight="1">
      <c r="A10" s="129"/>
      <c r="B10" s="52"/>
      <c r="C10" s="63"/>
      <c r="D10" s="77"/>
      <c r="E10" s="58"/>
      <c r="F10" s="89"/>
      <c r="G10" s="89"/>
      <c r="H10" s="107"/>
      <c r="I10" s="111"/>
      <c r="J10" s="126"/>
    </row>
    <row r="11" spans="1:10" ht="12.6" customHeight="1">
      <c r="A11" s="43"/>
      <c r="B11" s="53"/>
      <c r="C11" s="64"/>
      <c r="D11" s="74"/>
      <c r="E11" s="84"/>
      <c r="F11" s="90"/>
      <c r="G11" s="90"/>
      <c r="H11" s="103"/>
      <c r="I11" s="110"/>
      <c r="J11" s="125"/>
    </row>
    <row r="12" spans="1:10" ht="12.6" customHeight="1">
      <c r="A12" s="42"/>
      <c r="B12" s="52"/>
      <c r="C12" s="63"/>
      <c r="D12" s="77"/>
      <c r="E12" s="58"/>
      <c r="F12" s="89"/>
      <c r="G12" s="89">
        <f>+INT(F12*D12)</f>
        <v>0</v>
      </c>
      <c r="H12" s="107"/>
      <c r="I12" s="111"/>
      <c r="J12" s="126"/>
    </row>
    <row r="13" spans="1:10" ht="12.6" customHeight="1">
      <c r="A13" s="43"/>
      <c r="B13" s="53"/>
      <c r="C13" s="64"/>
      <c r="D13" s="74"/>
      <c r="E13" s="84"/>
      <c r="F13" s="90"/>
      <c r="G13" s="90"/>
      <c r="H13" s="103"/>
      <c r="I13" s="110"/>
      <c r="J13" s="125"/>
    </row>
    <row r="14" spans="1:10" ht="12.6" customHeight="1">
      <c r="A14" s="42"/>
      <c r="B14" s="52"/>
      <c r="C14" s="63"/>
      <c r="D14" s="77"/>
      <c r="E14" s="58"/>
      <c r="F14" s="89"/>
      <c r="G14" s="89">
        <f>+INT(F14*D14)</f>
        <v>0</v>
      </c>
      <c r="H14" s="130"/>
      <c r="I14" s="111"/>
      <c r="J14" s="126"/>
    </row>
    <row r="15" spans="1:10" ht="12.6" customHeight="1">
      <c r="A15" s="43"/>
      <c r="B15" s="53"/>
      <c r="C15" s="64"/>
      <c r="D15" s="76"/>
      <c r="E15" s="84"/>
      <c r="F15" s="90"/>
      <c r="G15" s="90"/>
      <c r="H15" s="103"/>
      <c r="I15" s="110"/>
      <c r="J15" s="125"/>
    </row>
    <row r="16" spans="1:10" ht="12.6" customHeight="1">
      <c r="A16" s="42"/>
      <c r="B16" s="52"/>
      <c r="C16" s="63"/>
      <c r="D16" s="77"/>
      <c r="E16" s="58"/>
      <c r="F16" s="89"/>
      <c r="G16" s="89">
        <f>+INT(F16*D16)</f>
        <v>0</v>
      </c>
      <c r="H16" s="107"/>
      <c r="I16" s="111"/>
      <c r="J16" s="126"/>
    </row>
    <row r="17" spans="1:10" ht="12.6" customHeight="1">
      <c r="A17" s="43"/>
      <c r="B17" s="53"/>
      <c r="C17" s="120"/>
      <c r="D17" s="74"/>
      <c r="E17" s="84"/>
      <c r="F17" s="90"/>
      <c r="G17" s="90"/>
      <c r="H17" s="103"/>
      <c r="I17" s="110"/>
      <c r="J17" s="125"/>
    </row>
    <row r="18" spans="1:10" ht="12.6" customHeight="1">
      <c r="A18" s="42"/>
      <c r="B18" s="52"/>
      <c r="C18" s="121"/>
      <c r="D18" s="77"/>
      <c r="E18" s="58"/>
      <c r="F18" s="89"/>
      <c r="G18" s="89">
        <f>+INT(F18*D18)</f>
        <v>0</v>
      </c>
      <c r="H18" s="130"/>
      <c r="I18" s="111"/>
      <c r="J18" s="126"/>
    </row>
    <row r="19" spans="1:10" ht="12.6" customHeight="1">
      <c r="A19" s="43"/>
      <c r="B19" s="53"/>
      <c r="C19" s="64"/>
      <c r="D19" s="74"/>
      <c r="E19" s="84"/>
      <c r="F19" s="90"/>
      <c r="G19" s="90"/>
      <c r="H19" s="103"/>
      <c r="I19" s="110"/>
      <c r="J19" s="125"/>
    </row>
    <row r="20" spans="1:10" ht="12.6" customHeight="1">
      <c r="A20" s="42"/>
      <c r="B20" s="52"/>
      <c r="C20" s="63"/>
      <c r="D20" s="77"/>
      <c r="E20" s="58"/>
      <c r="F20" s="89"/>
      <c r="G20" s="89">
        <f>+INT(F20*D20)</f>
        <v>0</v>
      </c>
      <c r="H20" s="107"/>
      <c r="I20" s="111"/>
      <c r="J20" s="126"/>
    </row>
    <row r="21" spans="1:10" ht="12.6" customHeight="1">
      <c r="A21" s="43"/>
      <c r="B21" s="53"/>
      <c r="C21" s="64"/>
      <c r="D21" s="74"/>
      <c r="E21" s="84"/>
      <c r="F21" s="90"/>
      <c r="G21" s="90"/>
      <c r="H21" s="103"/>
      <c r="I21" s="110"/>
      <c r="J21" s="125"/>
    </row>
    <row r="22" spans="1:10" ht="12.6" customHeight="1">
      <c r="A22" s="42"/>
      <c r="B22" s="52"/>
      <c r="C22" s="63"/>
      <c r="D22" s="77"/>
      <c r="E22" s="58"/>
      <c r="F22" s="89"/>
      <c r="G22" s="89">
        <f>+INT(F22*D22)</f>
        <v>0</v>
      </c>
      <c r="H22" s="107"/>
      <c r="I22" s="111"/>
      <c r="J22" s="126"/>
    </row>
    <row r="23" spans="1:10" ht="12.6" customHeight="1">
      <c r="A23" s="43"/>
      <c r="B23" s="53"/>
      <c r="C23" s="64"/>
      <c r="D23" s="74"/>
      <c r="E23" s="84"/>
      <c r="F23" s="90"/>
      <c r="G23" s="90"/>
      <c r="H23" s="103"/>
      <c r="I23" s="110"/>
      <c r="J23" s="125"/>
    </row>
    <row r="24" spans="1:10" ht="12.6" customHeight="1">
      <c r="A24" s="42"/>
      <c r="B24" s="52"/>
      <c r="C24" s="63"/>
      <c r="D24" s="77"/>
      <c r="E24" s="58"/>
      <c r="F24" s="89"/>
      <c r="G24" s="89">
        <f>+INT(F24*D24)</f>
        <v>0</v>
      </c>
      <c r="H24" s="107"/>
      <c r="I24" s="111"/>
      <c r="J24" s="126"/>
    </row>
    <row r="25" spans="1:10" ht="12.6" customHeight="1">
      <c r="A25" s="43"/>
      <c r="B25" s="53"/>
      <c r="C25" s="64"/>
      <c r="D25" s="74"/>
      <c r="E25" s="84"/>
      <c r="F25" s="90"/>
      <c r="G25" s="90"/>
      <c r="H25" s="103"/>
      <c r="I25" s="110"/>
      <c r="J25" s="125"/>
    </row>
    <row r="26" spans="1:10" ht="12.6" customHeight="1">
      <c r="A26" s="42"/>
      <c r="B26" s="52"/>
      <c r="C26" s="63"/>
      <c r="D26" s="77"/>
      <c r="E26" s="58"/>
      <c r="F26" s="89"/>
      <c r="G26" s="89"/>
      <c r="H26" s="104"/>
      <c r="I26" s="111"/>
      <c r="J26" s="126"/>
    </row>
    <row r="27" spans="1:10" ht="12.6" customHeight="1">
      <c r="A27" s="43"/>
      <c r="B27" s="53"/>
      <c r="C27" s="64"/>
      <c r="D27" s="74"/>
      <c r="E27" s="84"/>
      <c r="F27" s="90"/>
      <c r="G27" s="90"/>
      <c r="H27" s="103"/>
      <c r="I27" s="110"/>
      <c r="J27" s="125"/>
    </row>
    <row r="28" spans="1:10" ht="12.6" customHeight="1">
      <c r="A28" s="42"/>
      <c r="B28" s="52"/>
      <c r="C28" s="63"/>
      <c r="D28" s="75"/>
      <c r="E28" s="58"/>
      <c r="F28" s="89"/>
      <c r="G28" s="89"/>
      <c r="H28" s="104"/>
      <c r="I28" s="111"/>
      <c r="J28" s="126"/>
    </row>
    <row r="29" spans="1:10" ht="12.6" customHeight="1">
      <c r="A29" s="43"/>
      <c r="B29" s="53"/>
      <c r="C29" s="64"/>
      <c r="D29" s="76"/>
      <c r="E29" s="84"/>
      <c r="F29" s="90"/>
      <c r="G29" s="90"/>
      <c r="H29" s="103"/>
      <c r="I29" s="110"/>
      <c r="J29" s="125"/>
    </row>
    <row r="30" spans="1:10" ht="12.6" customHeight="1">
      <c r="A30" s="42"/>
      <c r="B30" s="52"/>
      <c r="C30" s="63"/>
      <c r="D30" s="77"/>
      <c r="E30" s="58"/>
      <c r="F30" s="89"/>
      <c r="G30" s="89"/>
      <c r="H30" s="104"/>
      <c r="I30" s="111"/>
      <c r="J30" s="126"/>
    </row>
    <row r="31" spans="1:10" ht="12.6" customHeight="1">
      <c r="A31" s="43"/>
      <c r="B31" s="53"/>
      <c r="C31" s="64"/>
      <c r="D31" s="74"/>
      <c r="E31" s="84"/>
      <c r="F31" s="90"/>
      <c r="G31" s="90"/>
      <c r="H31" s="103"/>
      <c r="I31" s="110"/>
      <c r="J31" s="125"/>
    </row>
    <row r="32" spans="1:10" ht="12.6" customHeight="1">
      <c r="A32" s="42"/>
      <c r="B32" s="52"/>
      <c r="C32" s="63"/>
      <c r="D32" s="77"/>
      <c r="E32" s="58"/>
      <c r="F32" s="89"/>
      <c r="G32" s="89"/>
      <c r="H32" s="104"/>
      <c r="I32" s="111"/>
      <c r="J32" s="126"/>
    </row>
    <row r="33" spans="1:10" ht="12.6" customHeight="1">
      <c r="A33" s="43"/>
      <c r="B33" s="53"/>
      <c r="C33" s="64"/>
      <c r="D33" s="74"/>
      <c r="E33" s="84"/>
      <c r="F33" s="90"/>
      <c r="G33" s="90"/>
      <c r="H33" s="103"/>
      <c r="I33" s="110"/>
      <c r="J33" s="125"/>
    </row>
    <row r="34" spans="1:10" ht="12.6" customHeight="1">
      <c r="A34" s="42"/>
      <c r="B34" s="52"/>
      <c r="C34" s="63"/>
      <c r="D34" s="77"/>
      <c r="E34" s="58"/>
      <c r="F34" s="89"/>
      <c r="G34" s="89"/>
      <c r="H34" s="104"/>
      <c r="I34" s="111"/>
      <c r="J34" s="126"/>
    </row>
    <row r="35" spans="1:10" ht="12.6" customHeight="1">
      <c r="A35" s="43"/>
      <c r="B35" s="53"/>
      <c r="C35" s="64"/>
      <c r="D35" s="74"/>
      <c r="E35" s="84"/>
      <c r="F35" s="90"/>
      <c r="G35" s="90"/>
      <c r="H35" s="103"/>
      <c r="I35" s="110"/>
      <c r="J35" s="125"/>
    </row>
    <row r="36" spans="1:10" ht="12.6" customHeight="1">
      <c r="A36" s="42"/>
      <c r="B36" s="52"/>
      <c r="C36" s="63"/>
      <c r="D36" s="77"/>
      <c r="E36" s="58"/>
      <c r="F36" s="89"/>
      <c r="G36" s="89">
        <f>INT(D36*F36)</f>
        <v>0</v>
      </c>
      <c r="H36" s="104"/>
      <c r="I36" s="111"/>
      <c r="J36" s="126"/>
    </row>
    <row r="37" spans="1:10" ht="12.6" customHeight="1">
      <c r="A37" s="43"/>
      <c r="B37" s="53"/>
      <c r="C37" s="64"/>
      <c r="D37" s="76"/>
      <c r="E37" s="84"/>
      <c r="F37" s="90"/>
      <c r="G37" s="90"/>
      <c r="H37" s="103"/>
      <c r="I37" s="110"/>
      <c r="J37" s="125"/>
    </row>
    <row r="38" spans="1:10" ht="12.6" customHeight="1">
      <c r="A38" s="42"/>
      <c r="B38" s="52"/>
      <c r="C38" s="63"/>
      <c r="D38" s="77"/>
      <c r="E38" s="58"/>
      <c r="F38" s="89"/>
      <c r="G38" s="89">
        <f>INT(D38*F38)</f>
        <v>0</v>
      </c>
      <c r="H38" s="104"/>
      <c r="I38" s="111"/>
      <c r="J38" s="126"/>
    </row>
    <row r="39" spans="1:10" ht="12.6" customHeight="1">
      <c r="A39" s="43"/>
      <c r="B39" s="53"/>
      <c r="C39" s="64"/>
      <c r="D39" s="74"/>
      <c r="E39" s="84"/>
      <c r="F39" s="90"/>
      <c r="G39" s="90"/>
      <c r="H39" s="103"/>
      <c r="I39" s="110"/>
      <c r="J39" s="125"/>
    </row>
    <row r="40" spans="1:10" ht="12.6" customHeight="1">
      <c r="A40" s="42"/>
      <c r="B40" s="52"/>
      <c r="C40" s="63"/>
      <c r="D40" s="77"/>
      <c r="E40" s="58"/>
      <c r="F40" s="89"/>
      <c r="G40" s="89">
        <f>INT(D40*F40)</f>
        <v>0</v>
      </c>
      <c r="H40" s="104"/>
      <c r="I40" s="111"/>
      <c r="J40" s="126"/>
    </row>
    <row r="41" spans="1:10" ht="12.6" customHeight="1">
      <c r="A41" s="43"/>
      <c r="B41" s="53"/>
      <c r="C41" s="64"/>
      <c r="D41" s="74"/>
      <c r="E41" s="84"/>
      <c r="F41" s="90"/>
      <c r="G41" s="90"/>
      <c r="H41" s="103"/>
      <c r="I41" s="110"/>
      <c r="J41" s="125"/>
    </row>
    <row r="42" spans="1:10" ht="12.6" customHeight="1">
      <c r="A42" s="42"/>
      <c r="B42" s="52"/>
      <c r="C42" s="63"/>
      <c r="D42" s="77"/>
      <c r="E42" s="58"/>
      <c r="F42" s="89"/>
      <c r="G42" s="89"/>
      <c r="H42" s="104"/>
      <c r="I42" s="111"/>
      <c r="J42" s="126"/>
    </row>
    <row r="43" spans="1:10" ht="12.6" customHeight="1">
      <c r="A43" s="43"/>
      <c r="B43" s="53"/>
      <c r="C43" s="64"/>
      <c r="D43" s="74"/>
      <c r="E43" s="84"/>
      <c r="F43" s="90"/>
      <c r="G43" s="90"/>
      <c r="H43" s="103"/>
      <c r="I43" s="110"/>
      <c r="J43" s="125"/>
    </row>
    <row r="44" spans="1:10" ht="12.6" customHeight="1">
      <c r="A44" s="42"/>
      <c r="B44" s="52"/>
      <c r="C44" s="63"/>
      <c r="D44" s="77"/>
      <c r="E44" s="58"/>
      <c r="F44" s="89"/>
      <c r="G44" s="89"/>
      <c r="H44" s="104"/>
      <c r="I44" s="111"/>
      <c r="J44" s="126"/>
    </row>
    <row r="45" spans="1:10" ht="12.6" customHeight="1">
      <c r="A45" s="43"/>
      <c r="B45" s="53"/>
      <c r="C45" s="64"/>
      <c r="D45" s="74"/>
      <c r="E45" s="84"/>
      <c r="F45" s="90"/>
      <c r="G45" s="90"/>
      <c r="H45" s="103"/>
      <c r="I45" s="110"/>
      <c r="J45" s="125"/>
    </row>
    <row r="46" spans="1:10" ht="12.6" customHeight="1">
      <c r="A46" s="42"/>
      <c r="B46" s="52"/>
      <c r="C46" s="63"/>
      <c r="D46" s="77"/>
      <c r="E46" s="58"/>
      <c r="F46" s="89"/>
      <c r="G46" s="89"/>
      <c r="H46" s="104"/>
      <c r="I46" s="111"/>
      <c r="J46" s="126"/>
    </row>
    <row r="47" spans="1:10" ht="12.6" customHeight="1">
      <c r="A47" s="43"/>
      <c r="B47" s="53"/>
      <c r="C47" s="64"/>
      <c r="D47" s="74"/>
      <c r="E47" s="84"/>
      <c r="F47" s="90"/>
      <c r="G47" s="90"/>
      <c r="H47" s="103"/>
      <c r="I47" s="110"/>
      <c r="J47" s="125"/>
    </row>
    <row r="48" spans="1:10" ht="12.6" customHeight="1">
      <c r="A48" s="42"/>
      <c r="B48" s="52"/>
      <c r="C48" s="63"/>
      <c r="D48" s="77"/>
      <c r="E48" s="58"/>
      <c r="F48" s="89"/>
      <c r="G48" s="89"/>
      <c r="H48" s="104"/>
      <c r="I48" s="111"/>
      <c r="J48" s="126"/>
    </row>
    <row r="49" spans="1:10" ht="12.6" customHeight="1">
      <c r="A49" s="43"/>
      <c r="B49" s="53"/>
      <c r="C49" s="64"/>
      <c r="D49" s="74"/>
      <c r="E49" s="84"/>
      <c r="F49" s="90"/>
      <c r="G49" s="90"/>
      <c r="H49" s="103"/>
      <c r="I49" s="110"/>
      <c r="J49" s="125"/>
    </row>
    <row r="50" spans="1:10" ht="12.6" customHeight="1">
      <c r="A50" s="42"/>
      <c r="B50" s="52"/>
      <c r="C50" s="63"/>
      <c r="D50" s="77"/>
      <c r="E50" s="58"/>
      <c r="F50" s="89"/>
      <c r="G50" s="89"/>
      <c r="H50" s="104"/>
      <c r="I50" s="111"/>
      <c r="J50" s="126"/>
    </row>
    <row r="51" spans="1:10" ht="12.6" customHeight="1">
      <c r="A51" s="43"/>
      <c r="B51" s="53"/>
      <c r="C51" s="64"/>
      <c r="D51" s="74"/>
      <c r="E51" s="84"/>
      <c r="F51" s="90"/>
      <c r="G51" s="90"/>
      <c r="H51" s="103"/>
      <c r="I51" s="110"/>
      <c r="J51" s="125"/>
    </row>
    <row r="52" spans="1:10" ht="12.6" customHeight="1">
      <c r="A52" s="42"/>
      <c r="B52" s="55" t="s">
        <v>17</v>
      </c>
      <c r="C52" s="63"/>
      <c r="D52" s="77"/>
      <c r="E52" s="58"/>
      <c r="F52" s="89"/>
      <c r="G52" s="89"/>
      <c r="H52" s="104"/>
      <c r="I52" s="111"/>
      <c r="J52" s="126"/>
    </row>
    <row r="53" spans="1:10" ht="12.6" customHeight="1">
      <c r="A53" s="43"/>
      <c r="B53" s="53"/>
      <c r="C53" s="64"/>
      <c r="D53" s="74"/>
      <c r="E53" s="84"/>
      <c r="F53" s="90"/>
      <c r="G53" s="90"/>
      <c r="H53" s="103"/>
      <c r="I53" s="110"/>
      <c r="J53" s="125"/>
    </row>
    <row r="54" spans="1:10" ht="12.6" customHeight="1">
      <c r="A54" s="46"/>
      <c r="B54" s="48"/>
      <c r="C54" s="72"/>
      <c r="D54" s="81"/>
      <c r="E54" s="87"/>
      <c r="F54" s="95"/>
      <c r="G54" s="95"/>
      <c r="H54" s="108"/>
      <c r="I54" s="115"/>
      <c r="J54" s="126"/>
    </row>
    <row r="55" spans="1:10" ht="12.6" customHeight="1">
      <c r="A55" s="41"/>
      <c r="B55" s="35"/>
      <c r="C55" s="122"/>
      <c r="D55" s="74"/>
      <c r="E55" s="84"/>
      <c r="F55" s="88"/>
      <c r="G55" s="88"/>
      <c r="H55" s="103"/>
      <c r="I55" s="110"/>
      <c r="J55" s="125"/>
    </row>
    <row r="56" spans="1:10" ht="12.6" customHeight="1">
      <c r="A56" s="128" t="s">
        <v>70</v>
      </c>
      <c r="B56" s="52" t="s">
        <v>105</v>
      </c>
      <c r="C56" s="121"/>
      <c r="D56" s="75"/>
      <c r="E56" s="58"/>
      <c r="F56" s="89"/>
      <c r="G56" s="89"/>
      <c r="H56" s="130"/>
      <c r="I56" s="111"/>
      <c r="J56" s="131"/>
    </row>
    <row r="57" spans="1:10" ht="12.6" customHeight="1">
      <c r="A57" s="43"/>
      <c r="B57" s="53"/>
      <c r="C57" s="120"/>
      <c r="D57" s="76"/>
      <c r="E57" s="84"/>
      <c r="F57" s="90"/>
      <c r="G57" s="90"/>
      <c r="H57" s="103"/>
      <c r="I57" s="110"/>
      <c r="J57" s="125"/>
    </row>
    <row r="58" spans="1:10" ht="12.6" customHeight="1">
      <c r="A58" s="42"/>
      <c r="B58" s="52" t="s">
        <v>106</v>
      </c>
      <c r="C58" s="121" t="s">
        <v>126</v>
      </c>
      <c r="D58" s="77">
        <v>1</v>
      </c>
      <c r="E58" s="58" t="s">
        <v>116</v>
      </c>
      <c r="F58" s="89"/>
      <c r="G58" s="89"/>
      <c r="H58" s="130"/>
      <c r="I58" s="111"/>
      <c r="J58" s="126"/>
    </row>
    <row r="59" spans="1:10" ht="12.6" customHeight="1">
      <c r="A59" s="43"/>
      <c r="B59" s="53"/>
      <c r="C59" s="120"/>
      <c r="D59" s="76"/>
      <c r="E59" s="84"/>
      <c r="F59" s="90"/>
      <c r="G59" s="90"/>
      <c r="H59" s="103"/>
      <c r="I59" s="110"/>
      <c r="J59" s="125"/>
    </row>
    <row r="60" spans="1:10" ht="12.6" customHeight="1">
      <c r="A60" s="42"/>
      <c r="B60" s="52" t="s">
        <v>106</v>
      </c>
      <c r="C60" s="121" t="s">
        <v>16</v>
      </c>
      <c r="D60" s="77">
        <v>11.7</v>
      </c>
      <c r="E60" s="58" t="s">
        <v>116</v>
      </c>
      <c r="F60" s="89"/>
      <c r="G60" s="89"/>
      <c r="H60" s="107"/>
      <c r="I60" s="111"/>
      <c r="J60" s="126"/>
    </row>
    <row r="61" spans="1:10" ht="12.6" customHeight="1">
      <c r="A61" s="43"/>
      <c r="B61" s="53"/>
      <c r="C61" s="120"/>
      <c r="D61" s="76"/>
      <c r="E61" s="84"/>
      <c r="F61" s="90"/>
      <c r="G61" s="90"/>
      <c r="H61" s="103"/>
      <c r="I61" s="110"/>
      <c r="J61" s="125"/>
    </row>
    <row r="62" spans="1:10" ht="12.6" customHeight="1">
      <c r="A62" s="42"/>
      <c r="B62" s="52" t="s">
        <v>106</v>
      </c>
      <c r="C62" s="121" t="s">
        <v>128</v>
      </c>
      <c r="D62" s="77">
        <v>0.5</v>
      </c>
      <c r="E62" s="58" t="s">
        <v>116</v>
      </c>
      <c r="F62" s="89"/>
      <c r="G62" s="89"/>
      <c r="H62" s="130"/>
      <c r="I62" s="111"/>
      <c r="J62" s="126"/>
    </row>
    <row r="63" spans="1:10" ht="12.6" customHeight="1">
      <c r="A63" s="43"/>
      <c r="B63" s="53"/>
      <c r="C63" s="64"/>
      <c r="D63" s="74"/>
      <c r="E63" s="84"/>
      <c r="F63" s="90"/>
      <c r="G63" s="90"/>
      <c r="H63" s="103"/>
      <c r="I63" s="110"/>
      <c r="J63" s="125"/>
    </row>
    <row r="64" spans="1:10" ht="12.6" customHeight="1">
      <c r="A64" s="42"/>
      <c r="B64" s="52" t="s">
        <v>30</v>
      </c>
      <c r="C64" s="63" t="s">
        <v>107</v>
      </c>
      <c r="D64" s="77">
        <v>4.2</v>
      </c>
      <c r="E64" s="58" t="s">
        <v>116</v>
      </c>
      <c r="F64" s="89"/>
      <c r="G64" s="89"/>
      <c r="H64" s="107"/>
      <c r="I64" s="111"/>
      <c r="J64" s="126"/>
    </row>
    <row r="65" spans="1:10" ht="12.6" customHeight="1">
      <c r="A65" s="43"/>
      <c r="B65" s="53"/>
      <c r="C65" s="64"/>
      <c r="D65" s="74"/>
      <c r="E65" s="84"/>
      <c r="F65" s="90"/>
      <c r="G65" s="90"/>
      <c r="H65" s="103"/>
      <c r="I65" s="110"/>
      <c r="J65" s="125"/>
    </row>
    <row r="66" spans="1:10" ht="12.6" customHeight="1">
      <c r="A66" s="42"/>
      <c r="B66" s="52" t="s">
        <v>52</v>
      </c>
      <c r="C66" s="63" t="s">
        <v>29</v>
      </c>
      <c r="D66" s="77">
        <v>2.8</v>
      </c>
      <c r="E66" s="58" t="s">
        <v>116</v>
      </c>
      <c r="F66" s="89"/>
      <c r="G66" s="89"/>
      <c r="H66" s="130"/>
      <c r="I66" s="111"/>
      <c r="J66" s="126"/>
    </row>
    <row r="67" spans="1:10" ht="12.6" customHeight="1">
      <c r="A67" s="43"/>
      <c r="B67" s="53"/>
      <c r="C67" s="64"/>
      <c r="D67" s="74"/>
      <c r="E67" s="84"/>
      <c r="F67" s="90"/>
      <c r="G67" s="90"/>
      <c r="H67" s="103"/>
      <c r="I67" s="110"/>
      <c r="J67" s="125"/>
    </row>
    <row r="68" spans="1:10" ht="12.6" customHeight="1">
      <c r="A68" s="42"/>
      <c r="B68" s="52" t="s">
        <v>52</v>
      </c>
      <c r="C68" s="63" t="s">
        <v>20</v>
      </c>
      <c r="D68" s="77">
        <v>23.9</v>
      </c>
      <c r="E68" s="58" t="s">
        <v>116</v>
      </c>
      <c r="F68" s="89"/>
      <c r="G68" s="89"/>
      <c r="H68" s="107"/>
      <c r="I68" s="111"/>
      <c r="J68" s="126"/>
    </row>
    <row r="69" spans="1:10" ht="12.6" customHeight="1">
      <c r="A69" s="43"/>
      <c r="B69" s="53"/>
      <c r="C69" s="64"/>
      <c r="D69" s="76"/>
      <c r="E69" s="84"/>
      <c r="F69" s="90"/>
      <c r="G69" s="90"/>
      <c r="H69" s="103"/>
      <c r="I69" s="110"/>
      <c r="J69" s="125"/>
    </row>
    <row r="70" spans="1:10" ht="12.6" customHeight="1">
      <c r="A70" s="42"/>
      <c r="B70" s="52" t="s">
        <v>30</v>
      </c>
      <c r="C70" s="63" t="s">
        <v>6</v>
      </c>
      <c r="D70" s="77">
        <v>115.7</v>
      </c>
      <c r="E70" s="58" t="s">
        <v>116</v>
      </c>
      <c r="F70" s="89"/>
      <c r="G70" s="89"/>
      <c r="H70" s="130"/>
      <c r="I70" s="111"/>
      <c r="J70" s="126"/>
    </row>
    <row r="71" spans="1:10" ht="12.6" customHeight="1">
      <c r="A71" s="43"/>
      <c r="B71" s="53"/>
      <c r="C71" s="120"/>
      <c r="D71" s="74"/>
      <c r="E71" s="84"/>
      <c r="F71" s="90"/>
      <c r="G71" s="90"/>
      <c r="H71" s="135"/>
      <c r="I71" s="136"/>
      <c r="J71" s="125"/>
    </row>
    <row r="72" spans="1:10" ht="12.6" customHeight="1">
      <c r="A72" s="42"/>
      <c r="B72" s="52" t="s">
        <v>108</v>
      </c>
      <c r="C72" s="121" t="s">
        <v>44</v>
      </c>
      <c r="D72" s="77">
        <f>+D58</f>
        <v>1</v>
      </c>
      <c r="E72" s="58" t="s">
        <v>116</v>
      </c>
      <c r="F72" s="89"/>
      <c r="G72" s="89"/>
      <c r="H72" s="107"/>
      <c r="I72" s="111"/>
      <c r="J72" s="126"/>
    </row>
    <row r="73" spans="1:10" ht="12.6" customHeight="1">
      <c r="A73" s="43"/>
      <c r="B73" s="53"/>
      <c r="C73" s="120"/>
      <c r="D73" s="74"/>
      <c r="E73" s="84"/>
      <c r="F73" s="90"/>
      <c r="G73" s="90"/>
      <c r="H73" s="135"/>
      <c r="I73" s="136"/>
      <c r="J73" s="125"/>
    </row>
    <row r="74" spans="1:10" ht="12.6" customHeight="1">
      <c r="A74" s="42"/>
      <c r="B74" s="52" t="s">
        <v>108</v>
      </c>
      <c r="C74" s="121" t="s">
        <v>35</v>
      </c>
      <c r="D74" s="77">
        <f>+D60</f>
        <v>11.7</v>
      </c>
      <c r="E74" s="58" t="s">
        <v>116</v>
      </c>
      <c r="F74" s="89"/>
      <c r="G74" s="89"/>
      <c r="H74" s="107"/>
      <c r="I74" s="111"/>
      <c r="J74" s="126"/>
    </row>
    <row r="75" spans="1:10" ht="12.6" customHeight="1">
      <c r="A75" s="43"/>
      <c r="B75" s="53"/>
      <c r="C75" s="120"/>
      <c r="D75" s="74"/>
      <c r="E75" s="84"/>
      <c r="F75" s="90"/>
      <c r="G75" s="90"/>
      <c r="H75" s="135"/>
      <c r="I75" s="136"/>
      <c r="J75" s="125"/>
    </row>
    <row r="76" spans="1:10" ht="12.6" customHeight="1">
      <c r="A76" s="42"/>
      <c r="B76" s="52" t="s">
        <v>108</v>
      </c>
      <c r="C76" s="121" t="s">
        <v>103</v>
      </c>
      <c r="D76" s="77">
        <f>+D62</f>
        <v>0.5</v>
      </c>
      <c r="E76" s="58" t="s">
        <v>116</v>
      </c>
      <c r="F76" s="89"/>
      <c r="G76" s="89"/>
      <c r="H76" s="107"/>
      <c r="I76" s="111"/>
      <c r="J76" s="126"/>
    </row>
    <row r="77" spans="1:10" ht="12.6" customHeight="1">
      <c r="A77" s="43"/>
      <c r="B77" s="53"/>
      <c r="C77" s="64"/>
      <c r="D77" s="74"/>
      <c r="E77" s="84"/>
      <c r="F77" s="90"/>
      <c r="G77" s="90"/>
      <c r="H77" s="135"/>
      <c r="I77" s="136"/>
      <c r="J77" s="125"/>
    </row>
    <row r="78" spans="1:10" ht="12.6" customHeight="1">
      <c r="A78" s="42"/>
      <c r="B78" s="52" t="s">
        <v>108</v>
      </c>
      <c r="C78" s="63" t="s">
        <v>107</v>
      </c>
      <c r="D78" s="77">
        <f>+D64</f>
        <v>4.2</v>
      </c>
      <c r="E78" s="58" t="s">
        <v>116</v>
      </c>
      <c r="F78" s="89"/>
      <c r="G78" s="89"/>
      <c r="H78" s="107"/>
      <c r="I78" s="111"/>
      <c r="J78" s="126"/>
    </row>
    <row r="79" spans="1:10" ht="12.6" customHeight="1">
      <c r="A79" s="43"/>
      <c r="B79" s="53"/>
      <c r="C79" s="64"/>
      <c r="D79" s="74"/>
      <c r="E79" s="84"/>
      <c r="F79" s="90"/>
      <c r="G79" s="90"/>
      <c r="H79" s="135"/>
      <c r="I79" s="136"/>
      <c r="J79" s="125"/>
    </row>
    <row r="80" spans="1:10" ht="12.6" customHeight="1">
      <c r="A80" s="42"/>
      <c r="B80" s="52" t="s">
        <v>108</v>
      </c>
      <c r="C80" s="63" t="s">
        <v>19</v>
      </c>
      <c r="D80" s="75">
        <f>+D66</f>
        <v>2.8</v>
      </c>
      <c r="E80" s="58" t="s">
        <v>116</v>
      </c>
      <c r="F80" s="89"/>
      <c r="G80" s="89"/>
      <c r="H80" s="107"/>
      <c r="I80" s="111"/>
      <c r="J80" s="126"/>
    </row>
    <row r="81" spans="1:10" ht="12.6" customHeight="1">
      <c r="A81" s="43"/>
      <c r="B81" s="53"/>
      <c r="C81" s="64"/>
      <c r="D81" s="76"/>
      <c r="E81" s="84"/>
      <c r="F81" s="90"/>
      <c r="G81" s="90"/>
      <c r="H81" s="135"/>
      <c r="I81" s="136"/>
      <c r="J81" s="125"/>
    </row>
    <row r="82" spans="1:10" ht="12.6" customHeight="1">
      <c r="A82" s="42"/>
      <c r="B82" s="52" t="s">
        <v>108</v>
      </c>
      <c r="C82" s="63" t="s">
        <v>20</v>
      </c>
      <c r="D82" s="77">
        <f>+D68</f>
        <v>23.9</v>
      </c>
      <c r="E82" s="58" t="s">
        <v>116</v>
      </c>
      <c r="F82" s="89"/>
      <c r="G82" s="89"/>
      <c r="H82" s="107"/>
      <c r="I82" s="111"/>
      <c r="J82" s="126"/>
    </row>
    <row r="83" spans="1:10" ht="12.6" customHeight="1">
      <c r="A83" s="43"/>
      <c r="B83" s="53"/>
      <c r="C83" s="64"/>
      <c r="D83" s="74"/>
      <c r="E83" s="84"/>
      <c r="F83" s="90"/>
      <c r="G83" s="90"/>
      <c r="H83" s="135"/>
      <c r="I83" s="136"/>
      <c r="J83" s="125"/>
    </row>
    <row r="84" spans="1:10" ht="12.6" customHeight="1">
      <c r="A84" s="42"/>
      <c r="B84" s="52" t="s">
        <v>108</v>
      </c>
      <c r="C84" s="63" t="s">
        <v>6</v>
      </c>
      <c r="D84" s="77">
        <f>+D70</f>
        <v>115.7</v>
      </c>
      <c r="E84" s="58" t="s">
        <v>116</v>
      </c>
      <c r="F84" s="89"/>
      <c r="G84" s="89"/>
      <c r="H84" s="107"/>
      <c r="I84" s="111"/>
      <c r="J84" s="126"/>
    </row>
    <row r="85" spans="1:10" ht="12.6" customHeight="1">
      <c r="A85" s="43"/>
      <c r="B85" s="53"/>
      <c r="C85" s="64"/>
      <c r="D85" s="74"/>
      <c r="E85" s="84"/>
      <c r="F85" s="90"/>
      <c r="G85" s="90"/>
      <c r="H85" s="103"/>
      <c r="I85" s="110"/>
      <c r="J85" s="125"/>
    </row>
    <row r="86" spans="1:10" ht="12.6" customHeight="1">
      <c r="A86" s="42"/>
      <c r="B86" s="52"/>
      <c r="C86" s="63"/>
      <c r="D86" s="77"/>
      <c r="E86" s="58"/>
      <c r="F86" s="89"/>
      <c r="G86" s="89"/>
      <c r="H86" s="104"/>
      <c r="I86" s="111"/>
      <c r="J86" s="126"/>
    </row>
    <row r="87" spans="1:10" ht="12.6" customHeight="1">
      <c r="A87" s="43"/>
      <c r="B87" s="53"/>
      <c r="C87" s="64"/>
      <c r="D87" s="74"/>
      <c r="E87" s="84"/>
      <c r="F87" s="90"/>
      <c r="G87" s="90"/>
      <c r="H87" s="103"/>
      <c r="I87" s="110"/>
      <c r="J87" s="125"/>
    </row>
    <row r="88" spans="1:10" ht="12.6" customHeight="1">
      <c r="A88" s="42"/>
      <c r="B88" s="52"/>
      <c r="C88" s="63"/>
      <c r="D88" s="77"/>
      <c r="E88" s="58"/>
      <c r="F88" s="89"/>
      <c r="G88" s="89"/>
      <c r="H88" s="104"/>
      <c r="I88" s="111"/>
      <c r="J88" s="126"/>
    </row>
    <row r="89" spans="1:10" ht="12.6" customHeight="1">
      <c r="A89" s="43"/>
      <c r="B89" s="53"/>
      <c r="C89" s="64"/>
      <c r="D89" s="76"/>
      <c r="E89" s="84"/>
      <c r="F89" s="90"/>
      <c r="G89" s="90"/>
      <c r="H89" s="103"/>
      <c r="I89" s="110"/>
      <c r="J89" s="125"/>
    </row>
    <row r="90" spans="1:10" ht="12.6" customHeight="1">
      <c r="A90" s="42"/>
      <c r="B90" s="52"/>
      <c r="C90" s="63"/>
      <c r="D90" s="77"/>
      <c r="E90" s="58"/>
      <c r="F90" s="89"/>
      <c r="G90" s="89"/>
      <c r="H90" s="104"/>
      <c r="I90" s="111"/>
      <c r="J90" s="126"/>
    </row>
    <row r="91" spans="1:10" ht="12.6" customHeight="1">
      <c r="A91" s="43"/>
      <c r="B91" s="53"/>
      <c r="C91" s="64"/>
      <c r="D91" s="74"/>
      <c r="E91" s="84"/>
      <c r="F91" s="90"/>
      <c r="G91" s="90"/>
      <c r="H91" s="103"/>
      <c r="I91" s="110"/>
      <c r="J91" s="125"/>
    </row>
    <row r="92" spans="1:10" ht="12.6" customHeight="1">
      <c r="A92" s="42"/>
      <c r="B92" s="52"/>
      <c r="C92" s="63"/>
      <c r="D92" s="77"/>
      <c r="E92" s="58"/>
      <c r="F92" s="89"/>
      <c r="G92" s="89"/>
      <c r="H92" s="104"/>
      <c r="I92" s="111"/>
      <c r="J92" s="126"/>
    </row>
    <row r="93" spans="1:10" ht="12.6" customHeight="1">
      <c r="A93" s="43"/>
      <c r="B93" s="53"/>
      <c r="C93" s="64"/>
      <c r="D93" s="74"/>
      <c r="E93" s="84"/>
      <c r="F93" s="90"/>
      <c r="G93" s="90"/>
      <c r="H93" s="103"/>
      <c r="I93" s="110"/>
      <c r="J93" s="125"/>
    </row>
    <row r="94" spans="1:10" ht="12.6" customHeight="1">
      <c r="A94" s="42"/>
      <c r="B94" s="52"/>
      <c r="C94" s="63"/>
      <c r="D94" s="77"/>
      <c r="E94" s="58"/>
      <c r="F94" s="89"/>
      <c r="G94" s="89"/>
      <c r="H94" s="104"/>
      <c r="I94" s="111"/>
      <c r="J94" s="126"/>
    </row>
    <row r="95" spans="1:10" ht="12.6" customHeight="1">
      <c r="A95" s="43"/>
      <c r="B95" s="53"/>
      <c r="C95" s="64"/>
      <c r="D95" s="74"/>
      <c r="E95" s="84"/>
      <c r="F95" s="90"/>
      <c r="G95" s="90"/>
      <c r="H95" s="103"/>
      <c r="I95" s="110"/>
      <c r="J95" s="125"/>
    </row>
    <row r="96" spans="1:10" ht="12.6" customHeight="1">
      <c r="A96" s="42"/>
      <c r="B96" s="52"/>
      <c r="C96" s="63"/>
      <c r="D96" s="77"/>
      <c r="E96" s="58"/>
      <c r="F96" s="89"/>
      <c r="G96" s="89"/>
      <c r="H96" s="104"/>
      <c r="I96" s="111"/>
      <c r="J96" s="126"/>
    </row>
    <row r="97" spans="1:10" ht="12.6" customHeight="1">
      <c r="A97" s="43"/>
      <c r="B97" s="53"/>
      <c r="C97" s="64"/>
      <c r="D97" s="74"/>
      <c r="E97" s="84"/>
      <c r="F97" s="90"/>
      <c r="G97" s="90"/>
      <c r="H97" s="103"/>
      <c r="I97" s="110"/>
      <c r="J97" s="125"/>
    </row>
    <row r="98" spans="1:10" ht="12.6" customHeight="1">
      <c r="A98" s="42"/>
      <c r="B98" s="52"/>
      <c r="C98" s="63"/>
      <c r="D98" s="77"/>
      <c r="E98" s="58"/>
      <c r="F98" s="89"/>
      <c r="G98" s="89"/>
      <c r="H98" s="104"/>
      <c r="I98" s="111"/>
      <c r="J98" s="126"/>
    </row>
    <row r="99" spans="1:10" ht="12.6" customHeight="1">
      <c r="A99" s="43"/>
      <c r="B99" s="53"/>
      <c r="C99" s="64"/>
      <c r="D99" s="74"/>
      <c r="E99" s="84"/>
      <c r="F99" s="90"/>
      <c r="G99" s="90"/>
      <c r="H99" s="103"/>
      <c r="I99" s="110"/>
      <c r="J99" s="125"/>
    </row>
    <row r="100" spans="1:10" ht="12.6" customHeight="1">
      <c r="A100" s="42"/>
      <c r="B100" s="52"/>
      <c r="C100" s="63"/>
      <c r="D100" s="77"/>
      <c r="E100" s="58"/>
      <c r="F100" s="89"/>
      <c r="G100" s="89"/>
      <c r="H100" s="104"/>
      <c r="I100" s="111"/>
      <c r="J100" s="126"/>
    </row>
    <row r="101" spans="1:10" ht="12.6" customHeight="1">
      <c r="A101" s="43"/>
      <c r="B101" s="53"/>
      <c r="C101" s="64"/>
      <c r="D101" s="74"/>
      <c r="E101" s="84"/>
      <c r="F101" s="90"/>
      <c r="G101" s="90"/>
      <c r="H101" s="103"/>
      <c r="I101" s="110"/>
      <c r="J101" s="125"/>
    </row>
    <row r="102" spans="1:10" ht="12.6" customHeight="1">
      <c r="A102" s="42"/>
      <c r="B102" s="52"/>
      <c r="C102" s="63"/>
      <c r="D102" s="77"/>
      <c r="E102" s="58"/>
      <c r="F102" s="89"/>
      <c r="G102" s="89"/>
      <c r="H102" s="104"/>
      <c r="I102" s="111"/>
      <c r="J102" s="126"/>
    </row>
    <row r="103" spans="1:10" ht="12.6" customHeight="1">
      <c r="A103" s="43"/>
      <c r="B103" s="53"/>
      <c r="C103" s="64"/>
      <c r="D103" s="74"/>
      <c r="E103" s="84"/>
      <c r="F103" s="90"/>
      <c r="G103" s="90"/>
      <c r="H103" s="103"/>
      <c r="I103" s="110"/>
      <c r="J103" s="125"/>
    </row>
    <row r="104" spans="1:10" ht="12.6" customHeight="1">
      <c r="A104" s="42"/>
      <c r="B104" s="55" t="s">
        <v>17</v>
      </c>
      <c r="C104" s="63"/>
      <c r="D104" s="77"/>
      <c r="E104" s="58"/>
      <c r="F104" s="89"/>
      <c r="G104" s="89"/>
      <c r="H104" s="104"/>
      <c r="I104" s="111"/>
      <c r="J104" s="126"/>
    </row>
    <row r="105" spans="1:10" ht="12.6" customHeight="1">
      <c r="A105" s="43"/>
      <c r="B105" s="53"/>
      <c r="C105" s="64"/>
      <c r="D105" s="74"/>
      <c r="E105" s="84"/>
      <c r="F105" s="90"/>
      <c r="G105" s="90"/>
      <c r="H105" s="103"/>
      <c r="I105" s="110"/>
      <c r="J105" s="125"/>
    </row>
    <row r="106" spans="1:10" ht="12.6" customHeight="1">
      <c r="A106" s="46"/>
      <c r="B106" s="48"/>
      <c r="C106" s="72"/>
      <c r="D106" s="81"/>
      <c r="E106" s="87"/>
      <c r="F106" s="95"/>
      <c r="G106" s="95"/>
      <c r="H106" s="108"/>
      <c r="I106" s="115"/>
      <c r="J106" s="126"/>
    </row>
    <row r="107" spans="1:10" ht="12.6" customHeight="1">
      <c r="A107" s="41"/>
      <c r="B107" s="35"/>
      <c r="C107" s="62"/>
      <c r="D107" s="74"/>
      <c r="E107" s="84"/>
      <c r="F107" s="88"/>
      <c r="G107" s="88"/>
      <c r="H107" s="103"/>
      <c r="I107" s="110"/>
      <c r="J107" s="125"/>
    </row>
    <row r="108" spans="1:10" ht="12.6" customHeight="1">
      <c r="A108" s="129" t="s">
        <v>23</v>
      </c>
      <c r="B108" s="52" t="s">
        <v>5</v>
      </c>
      <c r="C108" s="121"/>
      <c r="D108" s="75"/>
      <c r="E108" s="58"/>
      <c r="F108" s="89"/>
      <c r="G108" s="89">
        <f>INT(D108*F108)</f>
        <v>0</v>
      </c>
      <c r="H108" s="104"/>
      <c r="I108" s="131"/>
      <c r="J108" s="131"/>
    </row>
    <row r="109" spans="1:10" ht="12.6" customHeight="1">
      <c r="A109" s="43"/>
      <c r="B109" s="53"/>
      <c r="C109" s="64" t="s">
        <v>44</v>
      </c>
      <c r="D109" s="74"/>
      <c r="E109" s="84"/>
      <c r="F109" s="90"/>
      <c r="G109" s="90"/>
      <c r="H109" s="103"/>
      <c r="I109" s="110"/>
      <c r="J109" s="125"/>
    </row>
    <row r="110" spans="1:10" ht="12.6" customHeight="1">
      <c r="A110" s="42"/>
      <c r="B110" s="52" t="s">
        <v>109</v>
      </c>
      <c r="C110" s="63" t="s">
        <v>114</v>
      </c>
      <c r="D110" s="77">
        <f>+D72</f>
        <v>1</v>
      </c>
      <c r="E110" s="58" t="s">
        <v>116</v>
      </c>
      <c r="F110" s="89"/>
      <c r="G110" s="89"/>
      <c r="H110" s="107"/>
      <c r="I110" s="111"/>
      <c r="J110" s="126"/>
    </row>
    <row r="111" spans="1:10" ht="12.6" customHeight="1">
      <c r="A111" s="43"/>
      <c r="B111" s="53"/>
      <c r="C111" s="64" t="s">
        <v>115</v>
      </c>
      <c r="D111" s="74"/>
      <c r="E111" s="84"/>
      <c r="F111" s="90"/>
      <c r="G111" s="90"/>
      <c r="H111" s="103"/>
      <c r="I111" s="110"/>
      <c r="J111" s="125"/>
    </row>
    <row r="112" spans="1:10" ht="12.6" customHeight="1">
      <c r="A112" s="42"/>
      <c r="B112" s="52" t="s">
        <v>109</v>
      </c>
      <c r="C112" s="63" t="s">
        <v>82</v>
      </c>
      <c r="D112" s="77">
        <f>+D74</f>
        <v>11.7</v>
      </c>
      <c r="E112" s="58" t="s">
        <v>116</v>
      </c>
      <c r="F112" s="89"/>
      <c r="G112" s="89"/>
      <c r="H112" s="107"/>
      <c r="I112" s="111"/>
      <c r="J112" s="126"/>
    </row>
    <row r="113" spans="1:10" ht="12.6" customHeight="1">
      <c r="A113" s="43"/>
      <c r="B113" s="53"/>
      <c r="C113" s="64" t="s">
        <v>103</v>
      </c>
      <c r="D113" s="74"/>
      <c r="E113" s="84"/>
      <c r="F113" s="90"/>
      <c r="G113" s="90"/>
      <c r="H113" s="103"/>
      <c r="I113" s="110"/>
      <c r="J113" s="125"/>
    </row>
    <row r="114" spans="1:10" ht="12.6" customHeight="1">
      <c r="A114" s="42"/>
      <c r="B114" s="52" t="s">
        <v>109</v>
      </c>
      <c r="C114" s="63" t="s">
        <v>82</v>
      </c>
      <c r="D114" s="77">
        <f>+D76</f>
        <v>0.5</v>
      </c>
      <c r="E114" s="58" t="s">
        <v>116</v>
      </c>
      <c r="F114" s="89"/>
      <c r="G114" s="89"/>
      <c r="H114" s="130"/>
      <c r="I114" s="111"/>
      <c r="J114" s="126"/>
    </row>
    <row r="115" spans="1:10" ht="12.6" customHeight="1">
      <c r="A115" s="43"/>
      <c r="B115" s="53"/>
      <c r="C115" s="64" t="s">
        <v>107</v>
      </c>
      <c r="D115" s="74"/>
      <c r="E115" s="84"/>
      <c r="F115" s="90"/>
      <c r="G115" s="90"/>
      <c r="H115" s="103"/>
      <c r="I115" s="110"/>
      <c r="J115" s="125"/>
    </row>
    <row r="116" spans="1:10" ht="12.6" customHeight="1">
      <c r="A116" s="42"/>
      <c r="B116" s="52" t="s">
        <v>110</v>
      </c>
      <c r="C116" s="63" t="s">
        <v>79</v>
      </c>
      <c r="D116" s="77">
        <f>+D78</f>
        <v>4.2</v>
      </c>
      <c r="E116" s="58" t="s">
        <v>116</v>
      </c>
      <c r="F116" s="89"/>
      <c r="G116" s="89"/>
      <c r="H116" s="107"/>
      <c r="I116" s="111"/>
      <c r="J116" s="126"/>
    </row>
    <row r="117" spans="1:10" ht="12.6" customHeight="1">
      <c r="A117" s="43"/>
      <c r="B117" s="53"/>
      <c r="C117" s="120" t="s">
        <v>19</v>
      </c>
      <c r="D117" s="74"/>
      <c r="E117" s="84"/>
      <c r="F117" s="90"/>
      <c r="G117" s="90"/>
      <c r="H117" s="103"/>
      <c r="I117" s="110"/>
      <c r="J117" s="125"/>
    </row>
    <row r="118" spans="1:10" ht="12.6" customHeight="1">
      <c r="A118" s="42"/>
      <c r="B118" s="52" t="s">
        <v>110</v>
      </c>
      <c r="C118" s="63" t="s">
        <v>82</v>
      </c>
      <c r="D118" s="77">
        <f>+D80</f>
        <v>2.8</v>
      </c>
      <c r="E118" s="58" t="s">
        <v>116</v>
      </c>
      <c r="F118" s="89"/>
      <c r="G118" s="89"/>
      <c r="H118" s="107"/>
      <c r="I118" s="111"/>
      <c r="J118" s="126"/>
    </row>
    <row r="119" spans="1:10" ht="12.6" customHeight="1">
      <c r="A119" s="43"/>
      <c r="B119" s="53"/>
      <c r="C119" s="120" t="s">
        <v>71</v>
      </c>
      <c r="D119" s="76"/>
      <c r="E119" s="84"/>
      <c r="F119" s="90"/>
      <c r="G119" s="90"/>
      <c r="H119" s="103"/>
      <c r="I119" s="110"/>
      <c r="J119" s="125"/>
    </row>
    <row r="120" spans="1:10" ht="12.6" customHeight="1">
      <c r="A120" s="128"/>
      <c r="B120" s="52" t="s">
        <v>110</v>
      </c>
      <c r="C120" s="121" t="s">
        <v>63</v>
      </c>
      <c r="D120" s="77">
        <f>+D82</f>
        <v>23.9</v>
      </c>
      <c r="E120" s="58" t="s">
        <v>116</v>
      </c>
      <c r="F120" s="89"/>
      <c r="G120" s="89"/>
      <c r="H120" s="130"/>
      <c r="I120" s="111"/>
      <c r="J120" s="126"/>
    </row>
    <row r="121" spans="1:10" ht="12.6" customHeight="1">
      <c r="A121" s="43"/>
      <c r="B121" s="53"/>
      <c r="C121" s="64" t="s">
        <v>6</v>
      </c>
      <c r="D121" s="76"/>
      <c r="E121" s="84"/>
      <c r="F121" s="90"/>
      <c r="G121" s="90"/>
      <c r="H121" s="103"/>
      <c r="I121" s="110"/>
      <c r="J121" s="125"/>
    </row>
    <row r="122" spans="1:10" ht="12.6" customHeight="1">
      <c r="A122" s="42"/>
      <c r="B122" s="52" t="s">
        <v>110</v>
      </c>
      <c r="C122" s="63" t="s">
        <v>79</v>
      </c>
      <c r="D122" s="77">
        <f>+D84</f>
        <v>115.7</v>
      </c>
      <c r="E122" s="58" t="s">
        <v>116</v>
      </c>
      <c r="F122" s="89"/>
      <c r="G122" s="89"/>
      <c r="H122" s="107"/>
      <c r="I122" s="111"/>
      <c r="J122" s="126"/>
    </row>
    <row r="123" spans="1:10" ht="12.6" customHeight="1">
      <c r="A123" s="43"/>
      <c r="B123" s="53"/>
      <c r="C123" s="64"/>
      <c r="D123" s="74"/>
      <c r="E123" s="84"/>
      <c r="F123" s="90"/>
      <c r="G123" s="90"/>
      <c r="H123" s="103"/>
      <c r="I123" s="110"/>
      <c r="J123" s="125"/>
    </row>
    <row r="124" spans="1:10" ht="12.6" customHeight="1">
      <c r="A124" s="42"/>
      <c r="B124" s="52" t="s">
        <v>111</v>
      </c>
      <c r="C124" s="63" t="s">
        <v>112</v>
      </c>
      <c r="D124" s="133">
        <v>-36.799999999999997</v>
      </c>
      <c r="E124" s="58" t="s">
        <v>33</v>
      </c>
      <c r="F124" s="134"/>
      <c r="G124" s="134"/>
      <c r="H124" s="130"/>
      <c r="I124" s="111"/>
      <c r="J124" s="126"/>
    </row>
    <row r="125" spans="1:10" ht="12.6" customHeight="1">
      <c r="A125" s="43"/>
      <c r="B125" s="53"/>
      <c r="C125" s="120"/>
      <c r="D125" s="76"/>
      <c r="E125" s="84"/>
      <c r="F125" s="90"/>
      <c r="G125" s="90"/>
      <c r="H125" s="103"/>
      <c r="I125" s="110"/>
      <c r="J125" s="125"/>
    </row>
    <row r="126" spans="1:10" ht="12.6" customHeight="1">
      <c r="A126" s="42"/>
      <c r="B126" s="52"/>
      <c r="C126" s="121"/>
      <c r="D126" s="77"/>
      <c r="E126" s="58"/>
      <c r="F126" s="89"/>
      <c r="G126" s="89"/>
      <c r="H126" s="130"/>
      <c r="I126" s="111"/>
      <c r="J126" s="126"/>
    </row>
    <row r="127" spans="1:10" ht="12.6" customHeight="1">
      <c r="A127" s="43"/>
      <c r="B127" s="53"/>
      <c r="C127" s="64"/>
      <c r="D127" s="74"/>
      <c r="E127" s="84"/>
      <c r="F127" s="90"/>
      <c r="G127" s="90"/>
      <c r="H127" s="103"/>
      <c r="I127" s="110"/>
      <c r="J127" s="125"/>
    </row>
    <row r="128" spans="1:10" ht="12.6" customHeight="1">
      <c r="A128" s="42"/>
      <c r="B128" s="52"/>
      <c r="C128" s="63"/>
      <c r="D128" s="77"/>
      <c r="E128" s="58"/>
      <c r="F128" s="89"/>
      <c r="G128" s="89">
        <f>+INT(F128*D128)</f>
        <v>0</v>
      </c>
      <c r="H128" s="107"/>
      <c r="I128" s="111"/>
      <c r="J128" s="126"/>
    </row>
    <row r="129" spans="1:10" ht="12.6" customHeight="1">
      <c r="A129" s="43"/>
      <c r="B129" s="53"/>
      <c r="C129" s="64"/>
      <c r="D129" s="74"/>
      <c r="E129" s="84"/>
      <c r="F129" s="90"/>
      <c r="G129" s="90"/>
      <c r="H129" s="103"/>
      <c r="I129" s="110"/>
      <c r="J129" s="125"/>
    </row>
    <row r="130" spans="1:10" ht="12.6" customHeight="1">
      <c r="A130" s="42"/>
      <c r="B130" s="52"/>
      <c r="C130" s="63"/>
      <c r="D130" s="77"/>
      <c r="E130" s="58"/>
      <c r="F130" s="89"/>
      <c r="G130" s="89"/>
      <c r="H130" s="104"/>
      <c r="I130" s="111"/>
      <c r="J130" s="126"/>
    </row>
    <row r="131" spans="1:10" ht="12.6" customHeight="1">
      <c r="A131" s="43"/>
      <c r="B131" s="53"/>
      <c r="C131" s="64"/>
      <c r="D131" s="74"/>
      <c r="E131" s="84"/>
      <c r="F131" s="90"/>
      <c r="G131" s="90"/>
      <c r="H131" s="103"/>
      <c r="I131" s="110"/>
      <c r="J131" s="125"/>
    </row>
    <row r="132" spans="1:10" ht="12.6" customHeight="1">
      <c r="A132" s="42"/>
      <c r="B132" s="52"/>
      <c r="C132" s="63"/>
      <c r="D132" s="75"/>
      <c r="E132" s="58"/>
      <c r="F132" s="89"/>
      <c r="G132" s="89"/>
      <c r="H132" s="104"/>
      <c r="I132" s="111"/>
      <c r="J132" s="126"/>
    </row>
    <row r="133" spans="1:10" ht="12.6" customHeight="1">
      <c r="A133" s="43"/>
      <c r="B133" s="53"/>
      <c r="C133" s="64"/>
      <c r="D133" s="76"/>
      <c r="E133" s="84"/>
      <c r="F133" s="90"/>
      <c r="G133" s="90"/>
      <c r="H133" s="103"/>
      <c r="I133" s="110"/>
      <c r="J133" s="125"/>
    </row>
    <row r="134" spans="1:10" ht="12.6" customHeight="1">
      <c r="A134" s="42"/>
      <c r="B134" s="52"/>
      <c r="C134" s="63"/>
      <c r="D134" s="77"/>
      <c r="E134" s="58"/>
      <c r="F134" s="89"/>
      <c r="G134" s="89"/>
      <c r="H134" s="104"/>
      <c r="I134" s="111"/>
      <c r="J134" s="126"/>
    </row>
    <row r="135" spans="1:10" ht="12.6" customHeight="1">
      <c r="A135" s="43"/>
      <c r="B135" s="53"/>
      <c r="C135" s="64"/>
      <c r="D135" s="74"/>
      <c r="E135" s="84"/>
      <c r="F135" s="90"/>
      <c r="G135" s="90"/>
      <c r="H135" s="103"/>
      <c r="I135" s="110"/>
      <c r="J135" s="125"/>
    </row>
    <row r="136" spans="1:10" ht="12.6" customHeight="1">
      <c r="A136" s="42"/>
      <c r="B136" s="52"/>
      <c r="C136" s="63"/>
      <c r="D136" s="77"/>
      <c r="E136" s="58"/>
      <c r="F136" s="89"/>
      <c r="G136" s="89"/>
      <c r="H136" s="104"/>
      <c r="I136" s="111"/>
      <c r="J136" s="126"/>
    </row>
    <row r="137" spans="1:10" ht="12.6" customHeight="1">
      <c r="A137" s="43"/>
      <c r="B137" s="53"/>
      <c r="C137" s="64"/>
      <c r="D137" s="74"/>
      <c r="E137" s="84"/>
      <c r="F137" s="90"/>
      <c r="G137" s="90"/>
      <c r="H137" s="103"/>
      <c r="I137" s="110"/>
      <c r="J137" s="125"/>
    </row>
    <row r="138" spans="1:10" ht="12.6" customHeight="1">
      <c r="A138" s="42"/>
      <c r="B138" s="52"/>
      <c r="C138" s="63"/>
      <c r="D138" s="77"/>
      <c r="E138" s="58"/>
      <c r="F138" s="89"/>
      <c r="G138" s="89"/>
      <c r="H138" s="104"/>
      <c r="I138" s="111"/>
      <c r="J138" s="126"/>
    </row>
    <row r="139" spans="1:10" ht="12.6" customHeight="1">
      <c r="A139" s="43"/>
      <c r="B139" s="53"/>
      <c r="C139" s="64"/>
      <c r="D139" s="74"/>
      <c r="E139" s="84"/>
      <c r="F139" s="90"/>
      <c r="G139" s="90"/>
      <c r="H139" s="103"/>
      <c r="I139" s="110"/>
      <c r="J139" s="125"/>
    </row>
    <row r="140" spans="1:10" ht="12.6" customHeight="1">
      <c r="A140" s="42"/>
      <c r="B140" s="52"/>
      <c r="C140" s="63"/>
      <c r="D140" s="77"/>
      <c r="E140" s="58"/>
      <c r="F140" s="89"/>
      <c r="G140" s="89">
        <f>INT(D140*F140)</f>
        <v>0</v>
      </c>
      <c r="H140" s="104"/>
      <c r="I140" s="111"/>
      <c r="J140" s="126"/>
    </row>
    <row r="141" spans="1:10" ht="12.6" customHeight="1">
      <c r="A141" s="43"/>
      <c r="B141" s="53"/>
      <c r="C141" s="64"/>
      <c r="D141" s="76"/>
      <c r="E141" s="84"/>
      <c r="F141" s="90"/>
      <c r="G141" s="90"/>
      <c r="H141" s="103"/>
      <c r="I141" s="110"/>
      <c r="J141" s="125"/>
    </row>
    <row r="142" spans="1:10" ht="12.6" customHeight="1">
      <c r="A142" s="42"/>
      <c r="B142" s="52"/>
      <c r="C142" s="63"/>
      <c r="D142" s="77"/>
      <c r="E142" s="58"/>
      <c r="F142" s="89"/>
      <c r="G142" s="89">
        <f>INT(D142*F142)</f>
        <v>0</v>
      </c>
      <c r="H142" s="104"/>
      <c r="I142" s="111"/>
      <c r="J142" s="126"/>
    </row>
    <row r="143" spans="1:10" ht="12.6" customHeight="1">
      <c r="A143" s="43"/>
      <c r="B143" s="53"/>
      <c r="C143" s="64"/>
      <c r="D143" s="74"/>
      <c r="E143" s="84"/>
      <c r="F143" s="90"/>
      <c r="G143" s="90"/>
      <c r="H143" s="103"/>
      <c r="I143" s="110"/>
      <c r="J143" s="125"/>
    </row>
    <row r="144" spans="1:10" ht="12.6" customHeight="1">
      <c r="A144" s="42"/>
      <c r="B144" s="52"/>
      <c r="C144" s="63"/>
      <c r="D144" s="77"/>
      <c r="E144" s="58"/>
      <c r="F144" s="89"/>
      <c r="G144" s="89">
        <f>INT(D144*F144)</f>
        <v>0</v>
      </c>
      <c r="H144" s="104"/>
      <c r="I144" s="111"/>
      <c r="J144" s="126"/>
    </row>
    <row r="145" spans="1:10" ht="12.6" customHeight="1">
      <c r="A145" s="43"/>
      <c r="B145" s="53"/>
      <c r="C145" s="64"/>
      <c r="D145" s="74"/>
      <c r="E145" s="84"/>
      <c r="F145" s="90"/>
      <c r="G145" s="90"/>
      <c r="H145" s="103"/>
      <c r="I145" s="110"/>
      <c r="J145" s="125"/>
    </row>
    <row r="146" spans="1:10" ht="12.6" customHeight="1">
      <c r="A146" s="42"/>
      <c r="B146" s="52"/>
      <c r="C146" s="63"/>
      <c r="D146" s="77"/>
      <c r="E146" s="58"/>
      <c r="F146" s="89"/>
      <c r="G146" s="89"/>
      <c r="H146" s="104"/>
      <c r="I146" s="111"/>
      <c r="J146" s="126"/>
    </row>
    <row r="147" spans="1:10" ht="12.6" customHeight="1">
      <c r="A147" s="43"/>
      <c r="B147" s="53"/>
      <c r="C147" s="64"/>
      <c r="D147" s="74"/>
      <c r="E147" s="84"/>
      <c r="F147" s="90"/>
      <c r="G147" s="90"/>
      <c r="H147" s="103"/>
      <c r="I147" s="110"/>
      <c r="J147" s="125"/>
    </row>
    <row r="148" spans="1:10" ht="12.6" customHeight="1">
      <c r="A148" s="42"/>
      <c r="B148" s="52"/>
      <c r="C148" s="63"/>
      <c r="D148" s="77"/>
      <c r="E148" s="58"/>
      <c r="F148" s="89"/>
      <c r="G148" s="89"/>
      <c r="H148" s="104"/>
      <c r="I148" s="111"/>
      <c r="J148" s="126"/>
    </row>
    <row r="149" spans="1:10" ht="12.6" customHeight="1">
      <c r="A149" s="43"/>
      <c r="B149" s="53"/>
      <c r="C149" s="64"/>
      <c r="D149" s="74"/>
      <c r="E149" s="84"/>
      <c r="F149" s="90"/>
      <c r="G149" s="90"/>
      <c r="H149" s="103"/>
      <c r="I149" s="110"/>
      <c r="J149" s="125"/>
    </row>
    <row r="150" spans="1:10" ht="12.6" customHeight="1">
      <c r="A150" s="42"/>
      <c r="B150" s="52"/>
      <c r="C150" s="63"/>
      <c r="D150" s="77"/>
      <c r="E150" s="58"/>
      <c r="F150" s="89"/>
      <c r="G150" s="89"/>
      <c r="H150" s="104"/>
      <c r="I150" s="111"/>
      <c r="J150" s="126"/>
    </row>
    <row r="151" spans="1:10" ht="12.6" customHeight="1">
      <c r="A151" s="43"/>
      <c r="B151" s="53"/>
      <c r="C151" s="64"/>
      <c r="D151" s="74"/>
      <c r="E151" s="84"/>
      <c r="F151" s="90"/>
      <c r="G151" s="90"/>
      <c r="H151" s="103"/>
      <c r="I151" s="110"/>
      <c r="J151" s="125"/>
    </row>
    <row r="152" spans="1:10" ht="12.6" customHeight="1">
      <c r="A152" s="42"/>
      <c r="B152" s="52"/>
      <c r="C152" s="63"/>
      <c r="D152" s="77"/>
      <c r="E152" s="58"/>
      <c r="F152" s="89"/>
      <c r="G152" s="89"/>
      <c r="H152" s="104"/>
      <c r="I152" s="111"/>
      <c r="J152" s="126"/>
    </row>
    <row r="153" spans="1:10" ht="12.6" customHeight="1">
      <c r="A153" s="43"/>
      <c r="B153" s="53"/>
      <c r="C153" s="64"/>
      <c r="D153" s="74"/>
      <c r="E153" s="84"/>
      <c r="F153" s="90"/>
      <c r="G153" s="90"/>
      <c r="H153" s="103"/>
      <c r="I153" s="110"/>
      <c r="J153" s="125"/>
    </row>
    <row r="154" spans="1:10" ht="12.6" customHeight="1">
      <c r="A154" s="42"/>
      <c r="B154" s="52"/>
      <c r="C154" s="63"/>
      <c r="D154" s="77"/>
      <c r="E154" s="58"/>
      <c r="F154" s="89"/>
      <c r="G154" s="89"/>
      <c r="H154" s="104"/>
      <c r="I154" s="111"/>
      <c r="J154" s="126"/>
    </row>
    <row r="155" spans="1:10" ht="12.6" customHeight="1">
      <c r="A155" s="43"/>
      <c r="B155" s="53"/>
      <c r="C155" s="64"/>
      <c r="D155" s="74"/>
      <c r="E155" s="84"/>
      <c r="F155" s="90"/>
      <c r="G155" s="90"/>
      <c r="H155" s="103"/>
      <c r="I155" s="110"/>
      <c r="J155" s="125"/>
    </row>
    <row r="156" spans="1:10" ht="12.6" customHeight="1">
      <c r="A156" s="42"/>
      <c r="B156" s="55" t="s">
        <v>17</v>
      </c>
      <c r="C156" s="63"/>
      <c r="D156" s="77"/>
      <c r="E156" s="58"/>
      <c r="F156" s="89"/>
      <c r="G156" s="89"/>
      <c r="H156" s="104"/>
      <c r="I156" s="111"/>
      <c r="J156" s="126"/>
    </row>
    <row r="157" spans="1:10" ht="12.6" customHeight="1">
      <c r="A157" s="43"/>
      <c r="B157" s="53"/>
      <c r="C157" s="64"/>
      <c r="D157" s="74"/>
      <c r="E157" s="84"/>
      <c r="F157" s="90"/>
      <c r="G157" s="90"/>
      <c r="H157" s="103"/>
      <c r="I157" s="110"/>
      <c r="J157" s="125"/>
    </row>
    <row r="158" spans="1:10" ht="12.6" customHeight="1">
      <c r="A158" s="46"/>
      <c r="B158" s="48"/>
      <c r="C158" s="72"/>
      <c r="D158" s="81"/>
      <c r="E158" s="87"/>
      <c r="F158" s="95"/>
      <c r="G158" s="95"/>
      <c r="H158" s="108"/>
      <c r="I158" s="115"/>
      <c r="J158" s="126"/>
    </row>
  </sheetData>
  <phoneticPr fontId="86"/>
  <printOptions horizontalCentered="1"/>
  <pageMargins left="0.59055118110236227" right="0.19685039370078738" top="0.98425196850393704" bottom="0.78740157480314954" header="0.51181102362204722" footer="0.47244094488188981"/>
  <pageSetup paperSize="9" scale="109" fitToWidth="1" fitToHeight="1" orientation="portrait" usePrinterDefaults="1" r:id="rId1"/>
  <headerFooter alignWithMargins="0">
    <oddFooter>&amp;L&amp;"ＭＳ Ｐ明朝,標準"&amp;9柴　田　町&amp;R&amp;"ＭＳ Ｐ明朝,標準"&amp;9&amp;U№　　&amp;P</oddFooter>
  </headerFooter>
  <rowBreaks count="2" manualBreakCount="2">
    <brk id="54" max="9" man="1"/>
    <brk id="106" max="9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J106"/>
  <sheetViews>
    <sheetView showGridLines="0" showZeros="0" view="pageBreakPreview" zoomScale="115" zoomScaleSheetLayoutView="115" workbookViewId="0">
      <pane ySplit="2" topLeftCell="A3" activePane="bottomLeft" state="frozen"/>
      <selection pane="bottomLeft" activeCell="D53" sqref="D53"/>
    </sheetView>
  </sheetViews>
  <sheetFormatPr defaultColWidth="8.875" defaultRowHeight="10.5"/>
  <cols>
    <col min="1" max="1" width="3.625" style="35" customWidth="1"/>
    <col min="2" max="2" width="16.625" style="36" customWidth="1"/>
    <col min="3" max="3" width="16.625" style="35" customWidth="1"/>
    <col min="4" max="4" width="8.875" style="37"/>
    <col min="5" max="5" width="3.625" style="35" customWidth="1"/>
    <col min="6" max="6" width="8.875" style="35"/>
    <col min="7" max="7" width="12.75" style="35" customWidth="1"/>
    <col min="8" max="8" width="1.625" style="35" customWidth="1"/>
    <col min="9" max="9" width="13" style="35" customWidth="1"/>
    <col min="10" max="10" width="9.625" style="37" hidden="1" customWidth="1"/>
    <col min="11" max="16384" width="8.875" style="38"/>
  </cols>
  <sheetData>
    <row r="1" spans="1:10">
      <c r="A1" s="35" t="str">
        <f>+'内訳書（4.発生材処分）'!A1</f>
        <v>工事名：令和8年度 庁舎車庫棟解体工事</v>
      </c>
    </row>
    <row r="2" spans="1:10" ht="25.15" customHeight="1">
      <c r="A2" s="40" t="s">
        <v>4</v>
      </c>
      <c r="B2" s="51"/>
      <c r="C2" s="61" t="s">
        <v>11</v>
      </c>
      <c r="D2" s="73" t="s">
        <v>9</v>
      </c>
      <c r="E2" s="61" t="s">
        <v>8</v>
      </c>
      <c r="F2" s="61" t="s">
        <v>3</v>
      </c>
      <c r="G2" s="61" t="s">
        <v>2</v>
      </c>
      <c r="H2" s="102" t="s">
        <v>1</v>
      </c>
      <c r="I2" s="109"/>
      <c r="J2" s="124"/>
    </row>
    <row r="3" spans="1:10" ht="12.6" customHeight="1">
      <c r="A3" s="41"/>
      <c r="B3" s="35"/>
      <c r="C3" s="62"/>
      <c r="D3" s="74"/>
      <c r="E3" s="84"/>
      <c r="F3" s="88"/>
      <c r="G3" s="88"/>
      <c r="H3" s="103"/>
      <c r="I3" s="110"/>
      <c r="J3" s="125"/>
    </row>
    <row r="4" spans="1:10" ht="12.6" customHeight="1">
      <c r="A4" s="42"/>
      <c r="B4" s="52" t="s">
        <v>129</v>
      </c>
      <c r="C4" s="121"/>
      <c r="D4" s="75"/>
      <c r="E4" s="58"/>
      <c r="F4" s="89"/>
      <c r="G4" s="89"/>
      <c r="H4" s="104"/>
      <c r="I4" s="131"/>
      <c r="J4" s="131"/>
    </row>
    <row r="5" spans="1:10" ht="12.6" customHeight="1">
      <c r="A5" s="43"/>
      <c r="B5" s="53"/>
      <c r="C5" s="120"/>
      <c r="D5" s="76"/>
      <c r="E5" s="84"/>
      <c r="F5" s="90"/>
      <c r="G5" s="90"/>
      <c r="H5" s="103"/>
      <c r="I5" s="110"/>
      <c r="J5" s="125"/>
    </row>
    <row r="6" spans="1:10" ht="12.6" customHeight="1">
      <c r="A6" s="128"/>
      <c r="B6" s="52" t="s">
        <v>130</v>
      </c>
      <c r="C6" s="121" t="s">
        <v>131</v>
      </c>
      <c r="D6" s="77">
        <v>1</v>
      </c>
      <c r="E6" s="58" t="s">
        <v>55</v>
      </c>
      <c r="F6" s="89"/>
      <c r="G6" s="89"/>
      <c r="H6" s="130"/>
      <c r="I6" s="111"/>
      <c r="J6" s="126"/>
    </row>
    <row r="7" spans="1:10" ht="12.6" customHeight="1">
      <c r="A7" s="132"/>
      <c r="B7" s="53"/>
      <c r="C7" s="120" t="s">
        <v>130</v>
      </c>
      <c r="D7" s="76"/>
      <c r="E7" s="84"/>
      <c r="F7" s="90"/>
      <c r="G7" s="90"/>
      <c r="H7" s="103"/>
      <c r="I7" s="110"/>
      <c r="J7" s="125"/>
    </row>
    <row r="8" spans="1:10" ht="12.6" customHeight="1">
      <c r="A8" s="129"/>
      <c r="B8" s="52" t="s">
        <v>133</v>
      </c>
      <c r="C8" s="121" t="s">
        <v>134</v>
      </c>
      <c r="D8" s="77">
        <v>1</v>
      </c>
      <c r="E8" s="58" t="s">
        <v>55</v>
      </c>
      <c r="F8" s="89"/>
      <c r="G8" s="89"/>
      <c r="H8" s="130"/>
      <c r="I8" s="111"/>
      <c r="J8" s="126"/>
    </row>
    <row r="9" spans="1:10" ht="12.6" customHeight="1">
      <c r="A9" s="43"/>
      <c r="B9" s="53"/>
      <c r="C9" s="64"/>
      <c r="D9" s="74"/>
      <c r="E9" s="84"/>
      <c r="F9" s="90"/>
      <c r="G9" s="90"/>
      <c r="H9" s="103"/>
      <c r="I9" s="110"/>
      <c r="J9" s="125"/>
    </row>
    <row r="10" spans="1:10" ht="12.6" customHeight="1">
      <c r="A10" s="129"/>
      <c r="B10" s="52"/>
      <c r="C10" s="63"/>
      <c r="D10" s="77"/>
      <c r="E10" s="58"/>
      <c r="F10" s="89"/>
      <c r="G10" s="89"/>
      <c r="H10" s="107"/>
      <c r="I10" s="111"/>
      <c r="J10" s="126"/>
    </row>
    <row r="11" spans="1:10" ht="12.6" customHeight="1">
      <c r="A11" s="43"/>
      <c r="B11" s="53"/>
      <c r="C11" s="64"/>
      <c r="D11" s="74"/>
      <c r="E11" s="84"/>
      <c r="F11" s="90"/>
      <c r="G11" s="90"/>
      <c r="H11" s="103"/>
      <c r="I11" s="110"/>
      <c r="J11" s="125"/>
    </row>
    <row r="12" spans="1:10" ht="12.6" customHeight="1">
      <c r="A12" s="42"/>
      <c r="B12" s="52"/>
      <c r="C12" s="63"/>
      <c r="D12" s="77"/>
      <c r="E12" s="58"/>
      <c r="F12" s="89"/>
      <c r="G12" s="89"/>
      <c r="H12" s="107"/>
      <c r="I12" s="111"/>
      <c r="J12" s="126"/>
    </row>
    <row r="13" spans="1:10" ht="12.6" customHeight="1">
      <c r="A13" s="43"/>
      <c r="B13" s="53"/>
      <c r="C13" s="64"/>
      <c r="D13" s="74"/>
      <c r="E13" s="84"/>
      <c r="F13" s="90"/>
      <c r="G13" s="90"/>
      <c r="H13" s="103"/>
      <c r="I13" s="110"/>
      <c r="J13" s="125"/>
    </row>
    <row r="14" spans="1:10" ht="12.6" customHeight="1">
      <c r="A14" s="42"/>
      <c r="B14" s="52"/>
      <c r="C14" s="63"/>
      <c r="D14" s="77"/>
      <c r="E14" s="58"/>
      <c r="F14" s="89"/>
      <c r="G14" s="89"/>
      <c r="H14" s="130"/>
      <c r="I14" s="111"/>
      <c r="J14" s="126"/>
    </row>
    <row r="15" spans="1:10" ht="12.6" customHeight="1">
      <c r="A15" s="43"/>
      <c r="B15" s="53"/>
      <c r="C15" s="64"/>
      <c r="D15" s="76"/>
      <c r="E15" s="84"/>
      <c r="F15" s="90"/>
      <c r="G15" s="90"/>
      <c r="H15" s="103"/>
      <c r="I15" s="110"/>
      <c r="J15" s="125"/>
    </row>
    <row r="16" spans="1:10" ht="12.6" customHeight="1">
      <c r="A16" s="42"/>
      <c r="B16" s="52"/>
      <c r="C16" s="63"/>
      <c r="D16" s="77"/>
      <c r="E16" s="58"/>
      <c r="F16" s="89"/>
      <c r="G16" s="89"/>
      <c r="H16" s="107"/>
      <c r="I16" s="111"/>
      <c r="J16" s="126"/>
    </row>
    <row r="17" spans="1:10" ht="12.6" customHeight="1">
      <c r="A17" s="43"/>
      <c r="B17" s="53"/>
      <c r="C17" s="120"/>
      <c r="D17" s="74"/>
      <c r="E17" s="84"/>
      <c r="F17" s="90"/>
      <c r="G17" s="90"/>
      <c r="H17" s="103"/>
      <c r="I17" s="110"/>
      <c r="J17" s="125"/>
    </row>
    <row r="18" spans="1:10" ht="12.6" customHeight="1">
      <c r="A18" s="42"/>
      <c r="B18" s="52"/>
      <c r="C18" s="121"/>
      <c r="D18" s="77"/>
      <c r="E18" s="58"/>
      <c r="F18" s="89"/>
      <c r="G18" s="89"/>
      <c r="H18" s="130"/>
      <c r="I18" s="111"/>
      <c r="J18" s="126"/>
    </row>
    <row r="19" spans="1:10" ht="12.6" customHeight="1">
      <c r="A19" s="43"/>
      <c r="B19" s="53"/>
      <c r="C19" s="64"/>
      <c r="D19" s="74"/>
      <c r="E19" s="84"/>
      <c r="F19" s="90"/>
      <c r="G19" s="90"/>
      <c r="H19" s="103"/>
      <c r="I19" s="110"/>
      <c r="J19" s="125"/>
    </row>
    <row r="20" spans="1:10" ht="12.6" customHeight="1">
      <c r="A20" s="42"/>
      <c r="B20" s="52"/>
      <c r="C20" s="63"/>
      <c r="D20" s="77"/>
      <c r="E20" s="58"/>
      <c r="F20" s="89"/>
      <c r="G20" s="89"/>
      <c r="H20" s="107"/>
      <c r="I20" s="111"/>
      <c r="J20" s="126"/>
    </row>
    <row r="21" spans="1:10" ht="12.6" customHeight="1">
      <c r="A21" s="43"/>
      <c r="B21" s="53"/>
      <c r="C21" s="64"/>
      <c r="D21" s="74"/>
      <c r="E21" s="84"/>
      <c r="F21" s="90"/>
      <c r="G21" s="90"/>
      <c r="H21" s="103"/>
      <c r="I21" s="110"/>
      <c r="J21" s="125"/>
    </row>
    <row r="22" spans="1:10" ht="12.6" customHeight="1">
      <c r="A22" s="42"/>
      <c r="B22" s="52"/>
      <c r="C22" s="63"/>
      <c r="D22" s="77"/>
      <c r="E22" s="58"/>
      <c r="F22" s="89"/>
      <c r="G22" s="89"/>
      <c r="H22" s="107"/>
      <c r="I22" s="111"/>
      <c r="J22" s="126"/>
    </row>
    <row r="23" spans="1:10" ht="12.6" customHeight="1">
      <c r="A23" s="43"/>
      <c r="B23" s="53"/>
      <c r="C23" s="64"/>
      <c r="D23" s="74"/>
      <c r="E23" s="84"/>
      <c r="F23" s="90"/>
      <c r="G23" s="90"/>
      <c r="H23" s="103"/>
      <c r="I23" s="110"/>
      <c r="J23" s="125"/>
    </row>
    <row r="24" spans="1:10" ht="12.6" customHeight="1">
      <c r="A24" s="42"/>
      <c r="B24" s="52"/>
      <c r="C24" s="63"/>
      <c r="D24" s="77"/>
      <c r="E24" s="58"/>
      <c r="F24" s="89"/>
      <c r="G24" s="89"/>
      <c r="H24" s="107"/>
      <c r="I24" s="111"/>
      <c r="J24" s="126"/>
    </row>
    <row r="25" spans="1:10" ht="12.6" customHeight="1">
      <c r="A25" s="43"/>
      <c r="B25" s="53"/>
      <c r="C25" s="64"/>
      <c r="D25" s="74"/>
      <c r="E25" s="84"/>
      <c r="F25" s="90"/>
      <c r="G25" s="90"/>
      <c r="H25" s="103"/>
      <c r="I25" s="110"/>
      <c r="J25" s="125"/>
    </row>
    <row r="26" spans="1:10" ht="12.6" customHeight="1">
      <c r="A26" s="42"/>
      <c r="B26" s="52"/>
      <c r="C26" s="63"/>
      <c r="D26" s="77"/>
      <c r="E26" s="58"/>
      <c r="F26" s="89"/>
      <c r="G26" s="89"/>
      <c r="H26" s="104"/>
      <c r="I26" s="111"/>
      <c r="J26" s="126"/>
    </row>
    <row r="27" spans="1:10" ht="12.6" customHeight="1">
      <c r="A27" s="43"/>
      <c r="B27" s="53"/>
      <c r="C27" s="64"/>
      <c r="D27" s="74"/>
      <c r="E27" s="84"/>
      <c r="F27" s="90"/>
      <c r="G27" s="90"/>
      <c r="H27" s="103"/>
      <c r="I27" s="110"/>
      <c r="J27" s="125"/>
    </row>
    <row r="28" spans="1:10" ht="12.6" customHeight="1">
      <c r="A28" s="42"/>
      <c r="B28" s="52"/>
      <c r="C28" s="63"/>
      <c r="D28" s="75"/>
      <c r="E28" s="58"/>
      <c r="F28" s="89"/>
      <c r="G28" s="89"/>
      <c r="H28" s="104"/>
      <c r="I28" s="111"/>
      <c r="J28" s="126"/>
    </row>
    <row r="29" spans="1:10" ht="12.6" customHeight="1">
      <c r="A29" s="43"/>
      <c r="B29" s="53"/>
      <c r="C29" s="64"/>
      <c r="D29" s="76"/>
      <c r="E29" s="84"/>
      <c r="F29" s="90"/>
      <c r="G29" s="90"/>
      <c r="H29" s="103"/>
      <c r="I29" s="110"/>
      <c r="J29" s="125"/>
    </row>
    <row r="30" spans="1:10" ht="12.6" customHeight="1">
      <c r="A30" s="42"/>
      <c r="B30" s="52"/>
      <c r="C30" s="63"/>
      <c r="D30" s="77"/>
      <c r="E30" s="58"/>
      <c r="F30" s="89"/>
      <c r="G30" s="89"/>
      <c r="H30" s="104"/>
      <c r="I30" s="111"/>
      <c r="J30" s="126"/>
    </row>
    <row r="31" spans="1:10" ht="12.6" customHeight="1">
      <c r="A31" s="43"/>
      <c r="B31" s="53"/>
      <c r="C31" s="64"/>
      <c r="D31" s="74"/>
      <c r="E31" s="84"/>
      <c r="F31" s="90"/>
      <c r="G31" s="90"/>
      <c r="H31" s="103"/>
      <c r="I31" s="110"/>
      <c r="J31" s="125"/>
    </row>
    <row r="32" spans="1:10" ht="12.6" customHeight="1">
      <c r="A32" s="42"/>
      <c r="B32" s="52"/>
      <c r="C32" s="63"/>
      <c r="D32" s="77"/>
      <c r="E32" s="58"/>
      <c r="F32" s="89"/>
      <c r="G32" s="89"/>
      <c r="H32" s="104"/>
      <c r="I32" s="111"/>
      <c r="J32" s="126"/>
    </row>
    <row r="33" spans="1:10" ht="12.6" customHeight="1">
      <c r="A33" s="43"/>
      <c r="B33" s="53"/>
      <c r="C33" s="64"/>
      <c r="D33" s="74"/>
      <c r="E33" s="84"/>
      <c r="F33" s="90"/>
      <c r="G33" s="90"/>
      <c r="H33" s="103"/>
      <c r="I33" s="110"/>
      <c r="J33" s="125"/>
    </row>
    <row r="34" spans="1:10" ht="12.6" customHeight="1">
      <c r="A34" s="42"/>
      <c r="B34" s="52"/>
      <c r="C34" s="63"/>
      <c r="D34" s="77"/>
      <c r="E34" s="58"/>
      <c r="F34" s="89"/>
      <c r="G34" s="89"/>
      <c r="H34" s="104"/>
      <c r="I34" s="111"/>
      <c r="J34" s="126"/>
    </row>
    <row r="35" spans="1:10" ht="12.6" customHeight="1">
      <c r="A35" s="43"/>
      <c r="B35" s="53"/>
      <c r="C35" s="64"/>
      <c r="D35" s="74"/>
      <c r="E35" s="84"/>
      <c r="F35" s="90"/>
      <c r="G35" s="90"/>
      <c r="H35" s="103"/>
      <c r="I35" s="110"/>
      <c r="J35" s="125"/>
    </row>
    <row r="36" spans="1:10" ht="12.6" customHeight="1">
      <c r="A36" s="42"/>
      <c r="B36" s="52"/>
      <c r="C36" s="63"/>
      <c r="D36" s="77"/>
      <c r="E36" s="58"/>
      <c r="F36" s="89"/>
      <c r="G36" s="89"/>
      <c r="H36" s="104"/>
      <c r="I36" s="111"/>
      <c r="J36" s="126"/>
    </row>
    <row r="37" spans="1:10" ht="12.6" customHeight="1">
      <c r="A37" s="43"/>
      <c r="B37" s="53"/>
      <c r="C37" s="64"/>
      <c r="D37" s="76"/>
      <c r="E37" s="84"/>
      <c r="F37" s="90"/>
      <c r="G37" s="90"/>
      <c r="H37" s="103"/>
      <c r="I37" s="110"/>
      <c r="J37" s="125"/>
    </row>
    <row r="38" spans="1:10" ht="12.6" customHeight="1">
      <c r="A38" s="42"/>
      <c r="B38" s="52"/>
      <c r="C38" s="63"/>
      <c r="D38" s="77"/>
      <c r="E38" s="58"/>
      <c r="F38" s="89"/>
      <c r="G38" s="89"/>
      <c r="H38" s="104"/>
      <c r="I38" s="111"/>
      <c r="J38" s="126"/>
    </row>
    <row r="39" spans="1:10" ht="12.6" customHeight="1">
      <c r="A39" s="43"/>
      <c r="B39" s="53"/>
      <c r="C39" s="64"/>
      <c r="D39" s="74"/>
      <c r="E39" s="84"/>
      <c r="F39" s="90"/>
      <c r="G39" s="90"/>
      <c r="H39" s="103"/>
      <c r="I39" s="110"/>
      <c r="J39" s="125"/>
    </row>
    <row r="40" spans="1:10" ht="12.6" customHeight="1">
      <c r="A40" s="42"/>
      <c r="B40" s="52"/>
      <c r="C40" s="63"/>
      <c r="D40" s="77"/>
      <c r="E40" s="58"/>
      <c r="F40" s="89"/>
      <c r="G40" s="89"/>
      <c r="H40" s="104"/>
      <c r="I40" s="111"/>
      <c r="J40" s="126"/>
    </row>
    <row r="41" spans="1:10" ht="12.6" customHeight="1">
      <c r="A41" s="43"/>
      <c r="B41" s="53"/>
      <c r="C41" s="64"/>
      <c r="D41" s="74"/>
      <c r="E41" s="84"/>
      <c r="F41" s="90"/>
      <c r="G41" s="90"/>
      <c r="H41" s="103"/>
      <c r="I41" s="110"/>
      <c r="J41" s="125"/>
    </row>
    <row r="42" spans="1:10" ht="12.6" customHeight="1">
      <c r="A42" s="42"/>
      <c r="B42" s="52"/>
      <c r="C42" s="63"/>
      <c r="D42" s="77"/>
      <c r="E42" s="58"/>
      <c r="F42" s="89"/>
      <c r="G42" s="89"/>
      <c r="H42" s="104"/>
      <c r="I42" s="111"/>
      <c r="J42" s="126"/>
    </row>
    <row r="43" spans="1:10" ht="12.6" customHeight="1">
      <c r="A43" s="43"/>
      <c r="B43" s="53"/>
      <c r="C43" s="64"/>
      <c r="D43" s="74"/>
      <c r="E43" s="84"/>
      <c r="F43" s="90"/>
      <c r="G43" s="90"/>
      <c r="H43" s="103"/>
      <c r="I43" s="110"/>
      <c r="J43" s="125"/>
    </row>
    <row r="44" spans="1:10" ht="12.6" customHeight="1">
      <c r="A44" s="42"/>
      <c r="B44" s="52"/>
      <c r="C44" s="63"/>
      <c r="D44" s="77"/>
      <c r="E44" s="58"/>
      <c r="F44" s="89"/>
      <c r="G44" s="89"/>
      <c r="H44" s="104"/>
      <c r="I44" s="111"/>
      <c r="J44" s="126"/>
    </row>
    <row r="45" spans="1:10" ht="12.6" customHeight="1">
      <c r="A45" s="43"/>
      <c r="B45" s="53"/>
      <c r="C45" s="64"/>
      <c r="D45" s="74"/>
      <c r="E45" s="84"/>
      <c r="F45" s="90"/>
      <c r="G45" s="90"/>
      <c r="H45" s="103"/>
      <c r="I45" s="110"/>
      <c r="J45" s="125"/>
    </row>
    <row r="46" spans="1:10" ht="12.6" customHeight="1">
      <c r="A46" s="42"/>
      <c r="B46" s="52"/>
      <c r="C46" s="63"/>
      <c r="D46" s="77"/>
      <c r="E46" s="58"/>
      <c r="F46" s="89"/>
      <c r="G46" s="89"/>
      <c r="H46" s="104"/>
      <c r="I46" s="111"/>
      <c r="J46" s="126"/>
    </row>
    <row r="47" spans="1:10" ht="12.6" customHeight="1">
      <c r="A47" s="43"/>
      <c r="B47" s="53"/>
      <c r="C47" s="64"/>
      <c r="D47" s="74"/>
      <c r="E47" s="84"/>
      <c r="F47" s="90"/>
      <c r="G47" s="90"/>
      <c r="H47" s="103"/>
      <c r="I47" s="110"/>
      <c r="J47" s="125"/>
    </row>
    <row r="48" spans="1:10" ht="12.6" customHeight="1">
      <c r="A48" s="42"/>
      <c r="B48" s="52"/>
      <c r="C48" s="63"/>
      <c r="D48" s="77"/>
      <c r="E48" s="58"/>
      <c r="F48" s="89"/>
      <c r="G48" s="89"/>
      <c r="H48" s="104"/>
      <c r="I48" s="111"/>
      <c r="J48" s="126"/>
    </row>
    <row r="49" spans="1:10" ht="12.6" customHeight="1">
      <c r="A49" s="43"/>
      <c r="B49" s="53"/>
      <c r="C49" s="64"/>
      <c r="D49" s="74"/>
      <c r="E49" s="84"/>
      <c r="F49" s="90"/>
      <c r="G49" s="90"/>
      <c r="H49" s="103"/>
      <c r="I49" s="110"/>
      <c r="J49" s="125"/>
    </row>
    <row r="50" spans="1:10" ht="12.6" customHeight="1">
      <c r="A50" s="42"/>
      <c r="B50" s="55" t="s">
        <v>17</v>
      </c>
      <c r="C50" s="63"/>
      <c r="D50" s="77">
        <v>1</v>
      </c>
      <c r="E50" s="58" t="s">
        <v>55</v>
      </c>
      <c r="F50" s="89"/>
      <c r="G50" s="89"/>
      <c r="H50" s="104"/>
      <c r="I50" s="111"/>
      <c r="J50" s="126"/>
    </row>
    <row r="51" spans="1:10" ht="12.6" customHeight="1">
      <c r="A51" s="43"/>
      <c r="B51" s="53"/>
      <c r="C51" s="64"/>
      <c r="D51" s="74"/>
      <c r="E51" s="84"/>
      <c r="F51" s="90"/>
      <c r="G51" s="90"/>
      <c r="H51" s="103"/>
      <c r="I51" s="110"/>
      <c r="J51" s="125"/>
    </row>
    <row r="52" spans="1:10" ht="12.6" customHeight="1">
      <c r="A52" s="42"/>
      <c r="B52" s="55" t="s">
        <v>93</v>
      </c>
      <c r="C52" s="63"/>
      <c r="D52" s="77">
        <v>1</v>
      </c>
      <c r="E52" s="58" t="s">
        <v>55</v>
      </c>
      <c r="F52" s="89"/>
      <c r="G52" s="89"/>
      <c r="H52" s="104"/>
      <c r="I52" s="111"/>
      <c r="J52" s="126"/>
    </row>
    <row r="53" spans="1:10" ht="12.6" customHeight="1">
      <c r="A53" s="43"/>
      <c r="B53" s="53"/>
      <c r="C53" s="64"/>
      <c r="D53" s="74"/>
      <c r="E53" s="84"/>
      <c r="F53" s="90"/>
      <c r="G53" s="90"/>
      <c r="H53" s="103"/>
      <c r="I53" s="110"/>
      <c r="J53" s="125"/>
    </row>
    <row r="54" spans="1:10" ht="12.6" customHeight="1">
      <c r="A54" s="46"/>
      <c r="B54" s="48"/>
      <c r="C54" s="72"/>
      <c r="D54" s="81"/>
      <c r="E54" s="87"/>
      <c r="F54" s="95"/>
      <c r="G54" s="95"/>
      <c r="H54" s="108"/>
      <c r="I54" s="115"/>
      <c r="J54" s="126"/>
    </row>
    <row r="55" spans="1:10" ht="12.6" customHeight="1">
      <c r="A55" s="41"/>
      <c r="B55" s="35"/>
      <c r="C55" s="62"/>
      <c r="D55" s="74"/>
      <c r="E55" s="84"/>
      <c r="F55" s="88"/>
      <c r="G55" s="88"/>
      <c r="H55" s="103"/>
      <c r="I55" s="110"/>
      <c r="J55" s="125"/>
    </row>
    <row r="56" spans="1:10" ht="12.6" customHeight="1">
      <c r="A56" s="42"/>
      <c r="B56" s="52" t="s">
        <v>135</v>
      </c>
      <c r="C56" s="121" t="s">
        <v>0</v>
      </c>
      <c r="D56" s="75"/>
      <c r="E56" s="58"/>
      <c r="F56" s="89"/>
      <c r="G56" s="89"/>
      <c r="H56" s="104"/>
      <c r="I56" s="131"/>
      <c r="J56" s="131"/>
    </row>
    <row r="57" spans="1:10" ht="12.6" customHeight="1">
      <c r="A57" s="43"/>
      <c r="B57" s="53"/>
      <c r="C57" s="120" t="s">
        <v>137</v>
      </c>
      <c r="D57" s="76"/>
      <c r="E57" s="84"/>
      <c r="F57" s="90"/>
      <c r="G57" s="90"/>
      <c r="H57" s="103"/>
      <c r="I57" s="110"/>
      <c r="J57" s="125"/>
    </row>
    <row r="58" spans="1:10" ht="12.6" customHeight="1">
      <c r="A58" s="128"/>
      <c r="B58" s="52" t="s">
        <v>136</v>
      </c>
      <c r="C58" s="121" t="s">
        <v>96</v>
      </c>
      <c r="D58" s="137">
        <v>5.e-002</v>
      </c>
      <c r="E58" s="58" t="s">
        <v>116</v>
      </c>
      <c r="F58" s="89"/>
      <c r="G58" s="89"/>
      <c r="H58" s="130"/>
      <c r="I58" s="111"/>
      <c r="J58" s="126"/>
    </row>
    <row r="59" spans="1:10" ht="12.6" customHeight="1">
      <c r="A59" s="132"/>
      <c r="B59" s="53"/>
      <c r="C59" s="120"/>
      <c r="D59" s="76"/>
      <c r="E59" s="84"/>
      <c r="F59" s="90"/>
      <c r="G59" s="90"/>
      <c r="H59" s="103"/>
      <c r="I59" s="110"/>
      <c r="J59" s="125"/>
    </row>
    <row r="60" spans="1:10" ht="12.6" customHeight="1">
      <c r="A60" s="129"/>
      <c r="B60" s="52"/>
      <c r="C60" s="121"/>
      <c r="D60" s="77"/>
      <c r="E60" s="58"/>
      <c r="F60" s="89"/>
      <c r="G60" s="89"/>
      <c r="H60" s="130"/>
      <c r="I60" s="111"/>
      <c r="J60" s="126"/>
    </row>
    <row r="61" spans="1:10" ht="12.6" customHeight="1">
      <c r="A61" s="43"/>
      <c r="B61" s="53"/>
      <c r="C61" s="64"/>
      <c r="D61" s="74"/>
      <c r="E61" s="84"/>
      <c r="F61" s="90"/>
      <c r="G61" s="90"/>
      <c r="H61" s="103"/>
      <c r="I61" s="110"/>
      <c r="J61" s="125"/>
    </row>
    <row r="62" spans="1:10" ht="12.6" customHeight="1">
      <c r="A62" s="129"/>
      <c r="B62" s="52"/>
      <c r="C62" s="63"/>
      <c r="D62" s="77"/>
      <c r="E62" s="58"/>
      <c r="F62" s="89"/>
      <c r="G62" s="89"/>
      <c r="H62" s="107"/>
      <c r="I62" s="111"/>
      <c r="J62" s="126"/>
    </row>
    <row r="63" spans="1:10" ht="12.6" customHeight="1">
      <c r="A63" s="43"/>
      <c r="B63" s="53"/>
      <c r="C63" s="64"/>
      <c r="D63" s="74"/>
      <c r="E63" s="84"/>
      <c r="F63" s="90"/>
      <c r="G63" s="90"/>
      <c r="H63" s="103"/>
      <c r="I63" s="110"/>
      <c r="J63" s="125"/>
    </row>
    <row r="64" spans="1:10" ht="12.6" customHeight="1">
      <c r="A64" s="42"/>
      <c r="B64" s="52"/>
      <c r="C64" s="63"/>
      <c r="D64" s="77"/>
      <c r="E64" s="58"/>
      <c r="F64" s="89"/>
      <c r="G64" s="89">
        <f>+INT(F64*D64)</f>
        <v>0</v>
      </c>
      <c r="H64" s="107"/>
      <c r="I64" s="111"/>
      <c r="J64" s="126"/>
    </row>
    <row r="65" spans="1:10" ht="12.6" customHeight="1">
      <c r="A65" s="43"/>
      <c r="B65" s="53"/>
      <c r="C65" s="64"/>
      <c r="D65" s="74"/>
      <c r="E65" s="84"/>
      <c r="F65" s="90"/>
      <c r="G65" s="90"/>
      <c r="H65" s="103"/>
      <c r="I65" s="110"/>
      <c r="J65" s="125"/>
    </row>
    <row r="66" spans="1:10" ht="12.6" customHeight="1">
      <c r="A66" s="42"/>
      <c r="B66" s="52"/>
      <c r="C66" s="63"/>
      <c r="D66" s="77"/>
      <c r="E66" s="58"/>
      <c r="F66" s="89"/>
      <c r="G66" s="89">
        <f>+INT(F66*D66)</f>
        <v>0</v>
      </c>
      <c r="H66" s="130"/>
      <c r="I66" s="111"/>
      <c r="J66" s="126"/>
    </row>
    <row r="67" spans="1:10" ht="12.6" customHeight="1">
      <c r="A67" s="43"/>
      <c r="B67" s="53"/>
      <c r="C67" s="64"/>
      <c r="D67" s="76"/>
      <c r="E67" s="84"/>
      <c r="F67" s="90"/>
      <c r="G67" s="90"/>
      <c r="H67" s="103"/>
      <c r="I67" s="110"/>
      <c r="J67" s="125"/>
    </row>
    <row r="68" spans="1:10" ht="12.6" customHeight="1">
      <c r="A68" s="42"/>
      <c r="B68" s="52"/>
      <c r="C68" s="63"/>
      <c r="D68" s="77"/>
      <c r="E68" s="58"/>
      <c r="F68" s="89"/>
      <c r="G68" s="89">
        <f>+INT(F68*D68)</f>
        <v>0</v>
      </c>
      <c r="H68" s="107"/>
      <c r="I68" s="111"/>
      <c r="J68" s="126"/>
    </row>
    <row r="69" spans="1:10" ht="12.6" customHeight="1">
      <c r="A69" s="43"/>
      <c r="B69" s="53"/>
      <c r="C69" s="120"/>
      <c r="D69" s="74"/>
      <c r="E69" s="84"/>
      <c r="F69" s="90"/>
      <c r="G69" s="90"/>
      <c r="H69" s="103"/>
      <c r="I69" s="110"/>
      <c r="J69" s="125"/>
    </row>
    <row r="70" spans="1:10" ht="12.6" customHeight="1">
      <c r="A70" s="42"/>
      <c r="B70" s="52"/>
      <c r="C70" s="121"/>
      <c r="D70" s="77"/>
      <c r="E70" s="58"/>
      <c r="F70" s="89"/>
      <c r="G70" s="89">
        <f>+INT(F70*D70)</f>
        <v>0</v>
      </c>
      <c r="H70" s="130"/>
      <c r="I70" s="111"/>
      <c r="J70" s="126"/>
    </row>
    <row r="71" spans="1:10" ht="12.6" customHeight="1">
      <c r="A71" s="43"/>
      <c r="B71" s="53"/>
      <c r="C71" s="64"/>
      <c r="D71" s="74"/>
      <c r="E71" s="84"/>
      <c r="F71" s="90"/>
      <c r="G71" s="90"/>
      <c r="H71" s="103"/>
      <c r="I71" s="110"/>
      <c r="J71" s="125"/>
    </row>
    <row r="72" spans="1:10" ht="12.6" customHeight="1">
      <c r="A72" s="42"/>
      <c r="B72" s="52"/>
      <c r="C72" s="63"/>
      <c r="D72" s="77"/>
      <c r="E72" s="58"/>
      <c r="F72" s="89"/>
      <c r="G72" s="89">
        <f>+INT(F72*D72)</f>
        <v>0</v>
      </c>
      <c r="H72" s="107"/>
      <c r="I72" s="111"/>
      <c r="J72" s="126"/>
    </row>
    <row r="73" spans="1:10" ht="12.6" customHeight="1">
      <c r="A73" s="43"/>
      <c r="B73" s="53"/>
      <c r="C73" s="64"/>
      <c r="D73" s="74"/>
      <c r="E73" s="84"/>
      <c r="F73" s="90"/>
      <c r="G73" s="90"/>
      <c r="H73" s="103"/>
      <c r="I73" s="110"/>
      <c r="J73" s="125"/>
    </row>
    <row r="74" spans="1:10" ht="12.6" customHeight="1">
      <c r="A74" s="42"/>
      <c r="B74" s="52"/>
      <c r="C74" s="63"/>
      <c r="D74" s="77"/>
      <c r="E74" s="58"/>
      <c r="F74" s="89"/>
      <c r="G74" s="89">
        <f>+INT(F74*D74)</f>
        <v>0</v>
      </c>
      <c r="H74" s="107"/>
      <c r="I74" s="111"/>
      <c r="J74" s="126"/>
    </row>
    <row r="75" spans="1:10" ht="12.6" customHeight="1">
      <c r="A75" s="43"/>
      <c r="B75" s="53"/>
      <c r="C75" s="64"/>
      <c r="D75" s="74"/>
      <c r="E75" s="84"/>
      <c r="F75" s="90"/>
      <c r="G75" s="90"/>
      <c r="H75" s="103"/>
      <c r="I75" s="110"/>
      <c r="J75" s="125"/>
    </row>
    <row r="76" spans="1:10" ht="12.6" customHeight="1">
      <c r="A76" s="42"/>
      <c r="B76" s="52"/>
      <c r="C76" s="63"/>
      <c r="D76" s="77"/>
      <c r="E76" s="58"/>
      <c r="F76" s="89"/>
      <c r="G76" s="89">
        <f>+INT(F76*D76)</f>
        <v>0</v>
      </c>
      <c r="H76" s="107"/>
      <c r="I76" s="111"/>
      <c r="J76" s="126"/>
    </row>
    <row r="77" spans="1:10" ht="12.6" customHeight="1">
      <c r="A77" s="43"/>
      <c r="B77" s="53"/>
      <c r="C77" s="64"/>
      <c r="D77" s="74"/>
      <c r="E77" s="84"/>
      <c r="F77" s="90"/>
      <c r="G77" s="90"/>
      <c r="H77" s="103"/>
      <c r="I77" s="110"/>
      <c r="J77" s="125"/>
    </row>
    <row r="78" spans="1:10" ht="12.6" customHeight="1">
      <c r="A78" s="42"/>
      <c r="B78" s="52"/>
      <c r="C78" s="63"/>
      <c r="D78" s="77"/>
      <c r="E78" s="58"/>
      <c r="F78" s="89"/>
      <c r="G78" s="89"/>
      <c r="H78" s="104"/>
      <c r="I78" s="111"/>
      <c r="J78" s="126"/>
    </row>
    <row r="79" spans="1:10" ht="12.6" customHeight="1">
      <c r="A79" s="43"/>
      <c r="B79" s="53"/>
      <c r="C79" s="64"/>
      <c r="D79" s="74"/>
      <c r="E79" s="84"/>
      <c r="F79" s="90"/>
      <c r="G79" s="90"/>
      <c r="H79" s="103"/>
      <c r="I79" s="110"/>
      <c r="J79" s="125"/>
    </row>
    <row r="80" spans="1:10" ht="12.6" customHeight="1">
      <c r="A80" s="42"/>
      <c r="B80" s="52"/>
      <c r="C80" s="63"/>
      <c r="D80" s="75"/>
      <c r="E80" s="58"/>
      <c r="F80" s="89"/>
      <c r="G80" s="89"/>
      <c r="H80" s="104"/>
      <c r="I80" s="111"/>
      <c r="J80" s="126"/>
    </row>
    <row r="81" spans="1:10" ht="12.6" customHeight="1">
      <c r="A81" s="43"/>
      <c r="B81" s="53"/>
      <c r="C81" s="64"/>
      <c r="D81" s="76"/>
      <c r="E81" s="84"/>
      <c r="F81" s="90"/>
      <c r="G81" s="90"/>
      <c r="H81" s="103"/>
      <c r="I81" s="110"/>
      <c r="J81" s="125"/>
    </row>
    <row r="82" spans="1:10" ht="12.6" customHeight="1">
      <c r="A82" s="42"/>
      <c r="B82" s="52"/>
      <c r="C82" s="63"/>
      <c r="D82" s="77"/>
      <c r="E82" s="58"/>
      <c r="F82" s="89"/>
      <c r="G82" s="89"/>
      <c r="H82" s="104"/>
      <c r="I82" s="111"/>
      <c r="J82" s="126"/>
    </row>
    <row r="83" spans="1:10" ht="12.6" customHeight="1">
      <c r="A83" s="43"/>
      <c r="B83" s="53"/>
      <c r="C83" s="64"/>
      <c r="D83" s="74"/>
      <c r="E83" s="84"/>
      <c r="F83" s="90"/>
      <c r="G83" s="90"/>
      <c r="H83" s="103"/>
      <c r="I83" s="110"/>
      <c r="J83" s="125"/>
    </row>
    <row r="84" spans="1:10" ht="12.6" customHeight="1">
      <c r="A84" s="42"/>
      <c r="B84" s="52"/>
      <c r="C84" s="63"/>
      <c r="D84" s="77"/>
      <c r="E84" s="58"/>
      <c r="F84" s="89"/>
      <c r="G84" s="89"/>
      <c r="H84" s="104"/>
      <c r="I84" s="111"/>
      <c r="J84" s="126"/>
    </row>
    <row r="85" spans="1:10" ht="12.6" customHeight="1">
      <c r="A85" s="43"/>
      <c r="B85" s="53"/>
      <c r="C85" s="64"/>
      <c r="D85" s="74"/>
      <c r="E85" s="84"/>
      <c r="F85" s="90"/>
      <c r="G85" s="90"/>
      <c r="H85" s="103"/>
      <c r="I85" s="110"/>
      <c r="J85" s="125"/>
    </row>
    <row r="86" spans="1:10" ht="12.6" customHeight="1">
      <c r="A86" s="42"/>
      <c r="B86" s="52"/>
      <c r="C86" s="63"/>
      <c r="D86" s="77"/>
      <c r="E86" s="58"/>
      <c r="F86" s="89"/>
      <c r="G86" s="89"/>
      <c r="H86" s="104"/>
      <c r="I86" s="111"/>
      <c r="J86" s="126"/>
    </row>
    <row r="87" spans="1:10" ht="12.6" customHeight="1">
      <c r="A87" s="43"/>
      <c r="B87" s="53"/>
      <c r="C87" s="64"/>
      <c r="D87" s="74"/>
      <c r="E87" s="84"/>
      <c r="F87" s="90"/>
      <c r="G87" s="90"/>
      <c r="H87" s="103"/>
      <c r="I87" s="110"/>
      <c r="J87" s="125"/>
    </row>
    <row r="88" spans="1:10" ht="12.6" customHeight="1">
      <c r="A88" s="42"/>
      <c r="B88" s="52"/>
      <c r="C88" s="63"/>
      <c r="D88" s="77"/>
      <c r="E88" s="58"/>
      <c r="F88" s="89"/>
      <c r="G88" s="89">
        <f>INT(D88*F88)</f>
        <v>0</v>
      </c>
      <c r="H88" s="104"/>
      <c r="I88" s="111"/>
      <c r="J88" s="126"/>
    </row>
    <row r="89" spans="1:10" ht="12.6" customHeight="1">
      <c r="A89" s="43"/>
      <c r="B89" s="53"/>
      <c r="C89" s="64"/>
      <c r="D89" s="76"/>
      <c r="E89" s="84"/>
      <c r="F89" s="90"/>
      <c r="G89" s="90"/>
      <c r="H89" s="103"/>
      <c r="I89" s="110"/>
      <c r="J89" s="125"/>
    </row>
    <row r="90" spans="1:10" ht="12.6" customHeight="1">
      <c r="A90" s="42"/>
      <c r="B90" s="52"/>
      <c r="C90" s="63"/>
      <c r="D90" s="77"/>
      <c r="E90" s="58"/>
      <c r="F90" s="89"/>
      <c r="G90" s="89">
        <f>INT(D90*F90)</f>
        <v>0</v>
      </c>
      <c r="H90" s="104"/>
      <c r="I90" s="111"/>
      <c r="J90" s="126"/>
    </row>
    <row r="91" spans="1:10" ht="12.6" customHeight="1">
      <c r="A91" s="43"/>
      <c r="B91" s="53"/>
      <c r="C91" s="64"/>
      <c r="D91" s="74"/>
      <c r="E91" s="84"/>
      <c r="F91" s="90"/>
      <c r="G91" s="90"/>
      <c r="H91" s="103"/>
      <c r="I91" s="110"/>
      <c r="J91" s="125"/>
    </row>
    <row r="92" spans="1:10" ht="12.6" customHeight="1">
      <c r="A92" s="42"/>
      <c r="B92" s="52"/>
      <c r="C92" s="63"/>
      <c r="D92" s="77"/>
      <c r="E92" s="58"/>
      <c r="F92" s="89"/>
      <c r="G92" s="89">
        <f>INT(D92*F92)</f>
        <v>0</v>
      </c>
      <c r="H92" s="104"/>
      <c r="I92" s="111"/>
      <c r="J92" s="126"/>
    </row>
    <row r="93" spans="1:10" ht="12.6" customHeight="1">
      <c r="A93" s="43"/>
      <c r="B93" s="53"/>
      <c r="C93" s="64"/>
      <c r="D93" s="74"/>
      <c r="E93" s="84"/>
      <c r="F93" s="90"/>
      <c r="G93" s="90"/>
      <c r="H93" s="103"/>
      <c r="I93" s="110"/>
      <c r="J93" s="125"/>
    </row>
    <row r="94" spans="1:10" ht="12.6" customHeight="1">
      <c r="A94" s="42"/>
      <c r="B94" s="52"/>
      <c r="C94" s="63"/>
      <c r="D94" s="77"/>
      <c r="E94" s="58"/>
      <c r="F94" s="89"/>
      <c r="G94" s="89"/>
      <c r="H94" s="104"/>
      <c r="I94" s="111"/>
      <c r="J94" s="126"/>
    </row>
    <row r="95" spans="1:10" ht="12.6" customHeight="1">
      <c r="A95" s="43"/>
      <c r="B95" s="53"/>
      <c r="C95" s="64"/>
      <c r="D95" s="74"/>
      <c r="E95" s="84"/>
      <c r="F95" s="90"/>
      <c r="G95" s="90"/>
      <c r="H95" s="103"/>
      <c r="I95" s="110"/>
      <c r="J95" s="125"/>
    </row>
    <row r="96" spans="1:10" ht="12.6" customHeight="1">
      <c r="A96" s="42"/>
      <c r="B96" s="52"/>
      <c r="C96" s="63"/>
      <c r="D96" s="77"/>
      <c r="E96" s="58"/>
      <c r="F96" s="89"/>
      <c r="G96" s="89"/>
      <c r="H96" s="104"/>
      <c r="I96" s="111"/>
      <c r="J96" s="126"/>
    </row>
    <row r="97" spans="1:10" ht="12.6" customHeight="1">
      <c r="A97" s="43"/>
      <c r="B97" s="53"/>
      <c r="C97" s="64"/>
      <c r="D97" s="74"/>
      <c r="E97" s="84"/>
      <c r="F97" s="90"/>
      <c r="G97" s="90"/>
      <c r="H97" s="103"/>
      <c r="I97" s="110"/>
      <c r="J97" s="125"/>
    </row>
    <row r="98" spans="1:10" ht="12.6" customHeight="1">
      <c r="A98" s="42"/>
      <c r="B98" s="52"/>
      <c r="C98" s="63"/>
      <c r="D98" s="77"/>
      <c r="E98" s="58"/>
      <c r="F98" s="89"/>
      <c r="G98" s="89"/>
      <c r="H98" s="104"/>
      <c r="I98" s="111"/>
      <c r="J98" s="126"/>
    </row>
    <row r="99" spans="1:10" ht="12.6" customHeight="1">
      <c r="A99" s="43"/>
      <c r="B99" s="53"/>
      <c r="C99" s="64"/>
      <c r="D99" s="74"/>
      <c r="E99" s="84"/>
      <c r="F99" s="90"/>
      <c r="G99" s="90"/>
      <c r="H99" s="103"/>
      <c r="I99" s="110"/>
      <c r="J99" s="125"/>
    </row>
    <row r="100" spans="1:10" ht="12.6" customHeight="1">
      <c r="A100" s="42"/>
      <c r="B100" s="52"/>
      <c r="C100" s="63"/>
      <c r="D100" s="77"/>
      <c r="E100" s="58"/>
      <c r="F100" s="89"/>
      <c r="G100" s="89"/>
      <c r="H100" s="104"/>
      <c r="I100" s="111"/>
      <c r="J100" s="126"/>
    </row>
    <row r="101" spans="1:10" ht="12.6" customHeight="1">
      <c r="A101" s="43"/>
      <c r="B101" s="53"/>
      <c r="C101" s="64"/>
      <c r="D101" s="74"/>
      <c r="E101" s="84"/>
      <c r="F101" s="90"/>
      <c r="G101" s="90"/>
      <c r="H101" s="103"/>
      <c r="I101" s="110"/>
      <c r="J101" s="125"/>
    </row>
    <row r="102" spans="1:10" ht="12.6" customHeight="1">
      <c r="A102" s="42"/>
      <c r="B102" s="55" t="s">
        <v>17</v>
      </c>
      <c r="C102" s="63"/>
      <c r="D102" s="77">
        <v>1</v>
      </c>
      <c r="E102" s="58" t="s">
        <v>55</v>
      </c>
      <c r="F102" s="89"/>
      <c r="G102" s="89"/>
      <c r="H102" s="104"/>
      <c r="I102" s="111"/>
      <c r="J102" s="126"/>
    </row>
    <row r="103" spans="1:10" ht="12.6" customHeight="1">
      <c r="A103" s="43"/>
      <c r="B103" s="53"/>
      <c r="C103" s="64"/>
      <c r="D103" s="74"/>
      <c r="E103" s="84"/>
      <c r="F103" s="90"/>
      <c r="G103" s="90"/>
      <c r="H103" s="103"/>
      <c r="I103" s="110"/>
      <c r="J103" s="125"/>
    </row>
    <row r="104" spans="1:10" ht="12.6" customHeight="1">
      <c r="A104" s="42"/>
      <c r="B104" s="55" t="s">
        <v>93</v>
      </c>
      <c r="C104" s="63"/>
      <c r="D104" s="77">
        <v>1</v>
      </c>
      <c r="E104" s="58" t="s">
        <v>55</v>
      </c>
      <c r="F104" s="89"/>
      <c r="G104" s="89"/>
      <c r="H104" s="104"/>
      <c r="I104" s="111"/>
      <c r="J104" s="126"/>
    </row>
    <row r="105" spans="1:10" ht="12.6" customHeight="1">
      <c r="A105" s="43"/>
      <c r="B105" s="53"/>
      <c r="C105" s="64"/>
      <c r="D105" s="74"/>
      <c r="E105" s="84"/>
      <c r="F105" s="90"/>
      <c r="G105" s="90"/>
      <c r="H105" s="103"/>
      <c r="I105" s="110"/>
      <c r="J105" s="125"/>
    </row>
    <row r="106" spans="1:10" ht="12.6" customHeight="1">
      <c r="A106" s="46"/>
      <c r="B106" s="48"/>
      <c r="C106" s="72"/>
      <c r="D106" s="81"/>
      <c r="E106" s="87"/>
      <c r="F106" s="95"/>
      <c r="G106" s="95"/>
      <c r="H106" s="108"/>
      <c r="I106" s="115"/>
      <c r="J106" s="126"/>
    </row>
  </sheetData>
  <phoneticPr fontId="86"/>
  <printOptions horizontalCentered="1"/>
  <pageMargins left="0.59055118110236227" right="0.19685039370078738" top="0.98425196850393704" bottom="0.78740157480314954" header="0.51181102362204722" footer="0.47244094488188981"/>
  <pageSetup paperSize="9" scale="109" fitToWidth="1" fitToHeight="1" orientation="portrait" usePrinterDefaults="1" r:id="rId1"/>
  <headerFooter alignWithMargins="0">
    <oddFooter>&amp;L&amp;"ＭＳ Ｐ明朝,標準"&amp;9柴　田　町&amp;R&amp;"ＭＳ Ｐ明朝,標準"&amp;9&amp;U№　　&amp;P</oddFooter>
  </headerFooter>
  <rowBreaks count="1" manualBreakCount="1">
    <brk id="54" max="9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J54"/>
  <sheetViews>
    <sheetView showGridLines="0" showZeros="0" view="pageBreakPreview" zoomScale="115" zoomScaleSheetLayoutView="115" workbookViewId="0">
      <pane ySplit="2" topLeftCell="A3" activePane="bottomLeft" state="frozen"/>
      <selection pane="bottomLeft" activeCell="A2" sqref="A2"/>
    </sheetView>
  </sheetViews>
  <sheetFormatPr defaultColWidth="8.875" defaultRowHeight="10.5"/>
  <cols>
    <col min="1" max="1" width="3.625" style="35" customWidth="1"/>
    <col min="2" max="2" width="16.625" style="36" customWidth="1"/>
    <col min="3" max="3" width="16.625" style="35" customWidth="1"/>
    <col min="4" max="4" width="8.875" style="37"/>
    <col min="5" max="5" width="3.625" style="35" customWidth="1"/>
    <col min="6" max="6" width="8.875" style="35"/>
    <col min="7" max="7" width="12.75" style="35" customWidth="1"/>
    <col min="8" max="8" width="1.625" style="35" customWidth="1"/>
    <col min="9" max="9" width="13" style="35" customWidth="1"/>
    <col min="10" max="10" width="9.625" style="37" hidden="1" customWidth="1"/>
    <col min="11" max="16384" width="8.875" style="38"/>
  </cols>
  <sheetData>
    <row r="1" spans="1:10">
      <c r="A1" s="35" t="str">
        <f>+代価表!A1</f>
        <v>工事名：令和8年度 庁舎車庫棟解体工事</v>
      </c>
    </row>
    <row r="2" spans="1:10" ht="25.15" customHeight="1">
      <c r="A2" s="40" t="s">
        <v>4</v>
      </c>
      <c r="B2" s="51"/>
      <c r="C2" s="61" t="s">
        <v>11</v>
      </c>
      <c r="D2" s="73" t="s">
        <v>9</v>
      </c>
      <c r="E2" s="61" t="s">
        <v>8</v>
      </c>
      <c r="F2" s="61" t="s">
        <v>3</v>
      </c>
      <c r="G2" s="61" t="s">
        <v>2</v>
      </c>
      <c r="H2" s="102" t="s">
        <v>1</v>
      </c>
      <c r="I2" s="109"/>
      <c r="J2" s="124"/>
    </row>
    <row r="3" spans="1:10" ht="12.6" customHeight="1">
      <c r="A3" s="41"/>
      <c r="B3" s="35"/>
      <c r="C3" s="62"/>
      <c r="D3" s="74"/>
      <c r="E3" s="84"/>
      <c r="F3" s="88"/>
      <c r="G3" s="88"/>
      <c r="H3" s="103"/>
      <c r="I3" s="110"/>
      <c r="J3" s="125"/>
    </row>
    <row r="4" spans="1:10" ht="12.6" customHeight="1">
      <c r="A4" s="42"/>
      <c r="B4" s="52" t="s">
        <v>18</v>
      </c>
      <c r="C4" s="121"/>
      <c r="D4" s="75"/>
      <c r="E4" s="58"/>
      <c r="F4" s="89"/>
      <c r="G4" s="89"/>
      <c r="H4" s="104"/>
      <c r="I4" s="131"/>
      <c r="J4" s="131"/>
    </row>
    <row r="5" spans="1:10" ht="12.6" customHeight="1">
      <c r="A5" s="43"/>
      <c r="B5" s="53"/>
      <c r="C5" s="120" t="s">
        <v>119</v>
      </c>
      <c r="D5" s="76"/>
      <c r="E5" s="84"/>
      <c r="F5" s="90"/>
      <c r="G5" s="90"/>
      <c r="H5" s="103"/>
      <c r="I5" s="110"/>
      <c r="J5" s="125"/>
    </row>
    <row r="6" spans="1:10" ht="12.6" customHeight="1">
      <c r="A6" s="128"/>
      <c r="B6" s="52" t="s">
        <v>118</v>
      </c>
      <c r="C6" s="121" t="s">
        <v>72</v>
      </c>
      <c r="D6" s="77">
        <v>5</v>
      </c>
      <c r="E6" s="58" t="s">
        <v>26</v>
      </c>
      <c r="F6" s="89"/>
      <c r="G6" s="89"/>
      <c r="H6" s="130"/>
      <c r="I6" s="111"/>
      <c r="J6" s="126"/>
    </row>
    <row r="7" spans="1:10" ht="12.6" customHeight="1">
      <c r="A7" s="132"/>
      <c r="B7" s="53"/>
      <c r="C7" s="120" t="s">
        <v>120</v>
      </c>
      <c r="D7" s="76"/>
      <c r="E7" s="84"/>
      <c r="F7" s="90"/>
      <c r="G7" s="90"/>
      <c r="H7" s="103"/>
      <c r="I7" s="110"/>
      <c r="J7" s="125"/>
    </row>
    <row r="8" spans="1:10" ht="12.6" customHeight="1">
      <c r="A8" s="129"/>
      <c r="B8" s="52"/>
      <c r="C8" s="121" t="s">
        <v>121</v>
      </c>
      <c r="D8" s="77"/>
      <c r="E8" s="58"/>
      <c r="F8" s="89"/>
      <c r="G8" s="89"/>
      <c r="H8" s="130"/>
      <c r="I8" s="111"/>
      <c r="J8" s="126"/>
    </row>
    <row r="9" spans="1:10" ht="12.6" customHeight="1">
      <c r="A9" s="43"/>
      <c r="B9" s="53"/>
      <c r="C9" s="64" t="s">
        <v>27</v>
      </c>
      <c r="D9" s="74"/>
      <c r="E9" s="84"/>
      <c r="F9" s="90"/>
      <c r="G9" s="90"/>
      <c r="H9" s="103"/>
      <c r="I9" s="110"/>
      <c r="J9" s="125"/>
    </row>
    <row r="10" spans="1:10" ht="12.6" customHeight="1">
      <c r="A10" s="129"/>
      <c r="B10" s="52"/>
      <c r="C10" s="63" t="s">
        <v>121</v>
      </c>
      <c r="D10" s="77"/>
      <c r="E10" s="58"/>
      <c r="F10" s="89"/>
      <c r="G10" s="89"/>
      <c r="H10" s="107"/>
      <c r="I10" s="111"/>
      <c r="J10" s="126"/>
    </row>
    <row r="11" spans="1:10" ht="12.6" customHeight="1">
      <c r="A11" s="43"/>
      <c r="B11" s="53"/>
      <c r="C11" s="64"/>
      <c r="D11" s="74"/>
      <c r="E11" s="84"/>
      <c r="F11" s="90"/>
      <c r="G11" s="90"/>
      <c r="H11" s="103"/>
      <c r="I11" s="110"/>
      <c r="J11" s="125"/>
    </row>
    <row r="12" spans="1:10" ht="12.6" customHeight="1">
      <c r="A12" s="42"/>
      <c r="B12" s="52"/>
      <c r="C12" s="63"/>
      <c r="D12" s="77"/>
      <c r="E12" s="58"/>
      <c r="F12" s="89"/>
      <c r="G12" s="89"/>
      <c r="H12" s="107"/>
      <c r="I12" s="111"/>
      <c r="J12" s="126"/>
    </row>
    <row r="13" spans="1:10" ht="12.6" customHeight="1">
      <c r="A13" s="43"/>
      <c r="B13" s="53"/>
      <c r="C13" s="64"/>
      <c r="D13" s="74"/>
      <c r="E13" s="84"/>
      <c r="F13" s="90"/>
      <c r="G13" s="90"/>
      <c r="H13" s="103"/>
      <c r="I13" s="110"/>
      <c r="J13" s="125"/>
    </row>
    <row r="14" spans="1:10" ht="12.6" customHeight="1">
      <c r="A14" s="42"/>
      <c r="B14" s="52"/>
      <c r="C14" s="63"/>
      <c r="D14" s="77"/>
      <c r="E14" s="58"/>
      <c r="F14" s="89"/>
      <c r="G14" s="89"/>
      <c r="H14" s="130"/>
      <c r="I14" s="111"/>
      <c r="J14" s="126"/>
    </row>
    <row r="15" spans="1:10" ht="12.6" customHeight="1">
      <c r="A15" s="43"/>
      <c r="B15" s="53"/>
      <c r="C15" s="64"/>
      <c r="D15" s="76"/>
      <c r="E15" s="84"/>
      <c r="F15" s="90"/>
      <c r="G15" s="90"/>
      <c r="H15" s="103"/>
      <c r="I15" s="110"/>
      <c r="J15" s="125"/>
    </row>
    <row r="16" spans="1:10" ht="12.6" customHeight="1">
      <c r="A16" s="42"/>
      <c r="B16" s="52"/>
      <c r="C16" s="63"/>
      <c r="D16" s="77"/>
      <c r="E16" s="58"/>
      <c r="F16" s="89"/>
      <c r="G16" s="89"/>
      <c r="H16" s="107"/>
      <c r="I16" s="111"/>
      <c r="J16" s="126"/>
    </row>
    <row r="17" spans="1:10" ht="12.6" customHeight="1">
      <c r="A17" s="43"/>
      <c r="B17" s="53"/>
      <c r="C17" s="120"/>
      <c r="D17" s="74"/>
      <c r="E17" s="84"/>
      <c r="F17" s="90"/>
      <c r="G17" s="90"/>
      <c r="H17" s="103"/>
      <c r="I17" s="110"/>
      <c r="J17" s="125"/>
    </row>
    <row r="18" spans="1:10" ht="12.6" customHeight="1">
      <c r="A18" s="42"/>
      <c r="B18" s="52"/>
      <c r="C18" s="121"/>
      <c r="D18" s="77"/>
      <c r="E18" s="58"/>
      <c r="F18" s="89"/>
      <c r="G18" s="89"/>
      <c r="H18" s="130"/>
      <c r="I18" s="111"/>
      <c r="J18" s="126"/>
    </row>
    <row r="19" spans="1:10" ht="12.6" customHeight="1">
      <c r="A19" s="43"/>
      <c r="B19" s="53"/>
      <c r="C19" s="64"/>
      <c r="D19" s="74"/>
      <c r="E19" s="84"/>
      <c r="F19" s="90"/>
      <c r="G19" s="90"/>
      <c r="H19" s="103"/>
      <c r="I19" s="110"/>
      <c r="J19" s="125"/>
    </row>
    <row r="20" spans="1:10" ht="12.6" customHeight="1">
      <c r="A20" s="42"/>
      <c r="B20" s="52"/>
      <c r="C20" s="63"/>
      <c r="D20" s="77"/>
      <c r="E20" s="58"/>
      <c r="F20" s="89"/>
      <c r="G20" s="89"/>
      <c r="H20" s="107"/>
      <c r="I20" s="111"/>
      <c r="J20" s="126"/>
    </row>
    <row r="21" spans="1:10" ht="12.6" customHeight="1">
      <c r="A21" s="43"/>
      <c r="B21" s="53"/>
      <c r="C21" s="64"/>
      <c r="D21" s="74"/>
      <c r="E21" s="84"/>
      <c r="F21" s="90"/>
      <c r="G21" s="90"/>
      <c r="H21" s="103"/>
      <c r="I21" s="110"/>
      <c r="J21" s="125"/>
    </row>
    <row r="22" spans="1:10" ht="12.6" customHeight="1">
      <c r="A22" s="42"/>
      <c r="B22" s="52"/>
      <c r="C22" s="63"/>
      <c r="D22" s="77"/>
      <c r="E22" s="58"/>
      <c r="F22" s="89"/>
      <c r="G22" s="89"/>
      <c r="H22" s="107"/>
      <c r="I22" s="111"/>
      <c r="J22" s="126"/>
    </row>
    <row r="23" spans="1:10" ht="12.6" customHeight="1">
      <c r="A23" s="43"/>
      <c r="B23" s="53"/>
      <c r="C23" s="64"/>
      <c r="D23" s="74"/>
      <c r="E23" s="84"/>
      <c r="F23" s="90"/>
      <c r="G23" s="90"/>
      <c r="H23" s="103"/>
      <c r="I23" s="110"/>
      <c r="J23" s="125"/>
    </row>
    <row r="24" spans="1:10" ht="12.6" customHeight="1">
      <c r="A24" s="42"/>
      <c r="B24" s="52"/>
      <c r="C24" s="63"/>
      <c r="D24" s="77"/>
      <c r="E24" s="58"/>
      <c r="F24" s="89"/>
      <c r="G24" s="89"/>
      <c r="H24" s="107"/>
      <c r="I24" s="111"/>
      <c r="J24" s="126"/>
    </row>
    <row r="25" spans="1:10" ht="12.6" customHeight="1">
      <c r="A25" s="43"/>
      <c r="B25" s="53"/>
      <c r="C25" s="64"/>
      <c r="D25" s="74"/>
      <c r="E25" s="84"/>
      <c r="F25" s="90"/>
      <c r="G25" s="90"/>
      <c r="H25" s="103"/>
      <c r="I25" s="110"/>
      <c r="J25" s="125"/>
    </row>
    <row r="26" spans="1:10" ht="12.6" customHeight="1">
      <c r="A26" s="42"/>
      <c r="B26" s="52"/>
      <c r="C26" s="63"/>
      <c r="D26" s="77"/>
      <c r="E26" s="58"/>
      <c r="F26" s="89"/>
      <c r="G26" s="89"/>
      <c r="H26" s="104"/>
      <c r="I26" s="111"/>
      <c r="J26" s="126"/>
    </row>
    <row r="27" spans="1:10" ht="12.6" customHeight="1">
      <c r="A27" s="43"/>
      <c r="B27" s="53"/>
      <c r="C27" s="64"/>
      <c r="D27" s="74"/>
      <c r="E27" s="84"/>
      <c r="F27" s="90"/>
      <c r="G27" s="90"/>
      <c r="H27" s="103"/>
      <c r="I27" s="110"/>
      <c r="J27" s="125"/>
    </row>
    <row r="28" spans="1:10" ht="12.6" customHeight="1">
      <c r="A28" s="42"/>
      <c r="B28" s="52"/>
      <c r="C28" s="63"/>
      <c r="D28" s="75"/>
      <c r="E28" s="58"/>
      <c r="F28" s="89"/>
      <c r="G28" s="89"/>
      <c r="H28" s="104"/>
      <c r="I28" s="111"/>
      <c r="J28" s="126"/>
    </row>
    <row r="29" spans="1:10" ht="12.6" customHeight="1">
      <c r="A29" s="43"/>
      <c r="B29" s="53"/>
      <c r="C29" s="64"/>
      <c r="D29" s="76"/>
      <c r="E29" s="84"/>
      <c r="F29" s="90"/>
      <c r="G29" s="90"/>
      <c r="H29" s="103"/>
      <c r="I29" s="110"/>
      <c r="J29" s="125"/>
    </row>
    <row r="30" spans="1:10" ht="12.6" customHeight="1">
      <c r="A30" s="42"/>
      <c r="B30" s="52"/>
      <c r="C30" s="63"/>
      <c r="D30" s="77"/>
      <c r="E30" s="58"/>
      <c r="F30" s="89"/>
      <c r="G30" s="89"/>
      <c r="H30" s="104"/>
      <c r="I30" s="111"/>
      <c r="J30" s="126"/>
    </row>
    <row r="31" spans="1:10" ht="12.6" customHeight="1">
      <c r="A31" s="43"/>
      <c r="B31" s="53"/>
      <c r="C31" s="64"/>
      <c r="D31" s="74"/>
      <c r="E31" s="84"/>
      <c r="F31" s="90"/>
      <c r="G31" s="90"/>
      <c r="H31" s="103"/>
      <c r="I31" s="110"/>
      <c r="J31" s="125"/>
    </row>
    <row r="32" spans="1:10" ht="12.6" customHeight="1">
      <c r="A32" s="42"/>
      <c r="B32" s="52"/>
      <c r="C32" s="63"/>
      <c r="D32" s="77"/>
      <c r="E32" s="58"/>
      <c r="F32" s="89"/>
      <c r="G32" s="89"/>
      <c r="H32" s="104"/>
      <c r="I32" s="111"/>
      <c r="J32" s="126"/>
    </row>
    <row r="33" spans="1:10" ht="12.6" customHeight="1">
      <c r="A33" s="43"/>
      <c r="B33" s="53"/>
      <c r="C33" s="64"/>
      <c r="D33" s="74"/>
      <c r="E33" s="84"/>
      <c r="F33" s="90"/>
      <c r="G33" s="90"/>
      <c r="H33" s="103"/>
      <c r="I33" s="110"/>
      <c r="J33" s="125"/>
    </row>
    <row r="34" spans="1:10" ht="12.6" customHeight="1">
      <c r="A34" s="42"/>
      <c r="B34" s="52"/>
      <c r="C34" s="63"/>
      <c r="D34" s="77"/>
      <c r="E34" s="58"/>
      <c r="F34" s="89"/>
      <c r="G34" s="89"/>
      <c r="H34" s="104"/>
      <c r="I34" s="111"/>
      <c r="J34" s="126"/>
    </row>
    <row r="35" spans="1:10" ht="12.6" customHeight="1">
      <c r="A35" s="43"/>
      <c r="B35" s="53"/>
      <c r="C35" s="64"/>
      <c r="D35" s="74"/>
      <c r="E35" s="84"/>
      <c r="F35" s="90"/>
      <c r="G35" s="90"/>
      <c r="H35" s="103"/>
      <c r="I35" s="110"/>
      <c r="J35" s="125"/>
    </row>
    <row r="36" spans="1:10" ht="12.6" customHeight="1">
      <c r="A36" s="42"/>
      <c r="B36" s="52"/>
      <c r="C36" s="63"/>
      <c r="D36" s="77"/>
      <c r="E36" s="58"/>
      <c r="F36" s="89"/>
      <c r="G36" s="89"/>
      <c r="H36" s="104"/>
      <c r="I36" s="111"/>
      <c r="J36" s="126"/>
    </row>
    <row r="37" spans="1:10" ht="12.6" customHeight="1">
      <c r="A37" s="43"/>
      <c r="B37" s="53"/>
      <c r="C37" s="64"/>
      <c r="D37" s="76"/>
      <c r="E37" s="84"/>
      <c r="F37" s="90"/>
      <c r="G37" s="90"/>
      <c r="H37" s="103"/>
      <c r="I37" s="110"/>
      <c r="J37" s="125"/>
    </row>
    <row r="38" spans="1:10" ht="12.6" customHeight="1">
      <c r="A38" s="42"/>
      <c r="B38" s="52"/>
      <c r="C38" s="63"/>
      <c r="D38" s="77"/>
      <c r="E38" s="58"/>
      <c r="F38" s="89"/>
      <c r="G38" s="89"/>
      <c r="H38" s="104"/>
      <c r="I38" s="111"/>
      <c r="J38" s="126"/>
    </row>
    <row r="39" spans="1:10" ht="12.6" customHeight="1">
      <c r="A39" s="43"/>
      <c r="B39" s="53"/>
      <c r="C39" s="64"/>
      <c r="D39" s="74"/>
      <c r="E39" s="84"/>
      <c r="F39" s="90"/>
      <c r="G39" s="90"/>
      <c r="H39" s="103"/>
      <c r="I39" s="110"/>
      <c r="J39" s="125"/>
    </row>
    <row r="40" spans="1:10" ht="12.6" customHeight="1">
      <c r="A40" s="42"/>
      <c r="B40" s="52"/>
      <c r="C40" s="63"/>
      <c r="D40" s="77"/>
      <c r="E40" s="58"/>
      <c r="F40" s="89"/>
      <c r="G40" s="89"/>
      <c r="H40" s="104"/>
      <c r="I40" s="111"/>
      <c r="J40" s="126"/>
    </row>
    <row r="41" spans="1:10" ht="12.6" customHeight="1">
      <c r="A41" s="43"/>
      <c r="B41" s="53"/>
      <c r="C41" s="64"/>
      <c r="D41" s="74"/>
      <c r="E41" s="84"/>
      <c r="F41" s="90"/>
      <c r="G41" s="90"/>
      <c r="H41" s="103"/>
      <c r="I41" s="110"/>
      <c r="J41" s="125"/>
    </row>
    <row r="42" spans="1:10" ht="12.6" customHeight="1">
      <c r="A42" s="42"/>
      <c r="B42" s="52"/>
      <c r="C42" s="63"/>
      <c r="D42" s="77"/>
      <c r="E42" s="58"/>
      <c r="F42" s="89"/>
      <c r="G42" s="89"/>
      <c r="H42" s="104"/>
      <c r="I42" s="111"/>
      <c r="J42" s="126"/>
    </row>
    <row r="43" spans="1:10" ht="12.6" customHeight="1">
      <c r="A43" s="43"/>
      <c r="B43" s="53"/>
      <c r="C43" s="64"/>
      <c r="D43" s="74"/>
      <c r="E43" s="84"/>
      <c r="F43" s="90"/>
      <c r="G43" s="90"/>
      <c r="H43" s="103"/>
      <c r="I43" s="110"/>
      <c r="J43" s="125"/>
    </row>
    <row r="44" spans="1:10" ht="12.6" customHeight="1">
      <c r="A44" s="42"/>
      <c r="B44" s="52"/>
      <c r="C44" s="63"/>
      <c r="D44" s="77"/>
      <c r="E44" s="58"/>
      <c r="F44" s="89"/>
      <c r="G44" s="89"/>
      <c r="H44" s="104"/>
      <c r="I44" s="111"/>
      <c r="J44" s="126"/>
    </row>
    <row r="45" spans="1:10" ht="12.6" customHeight="1">
      <c r="A45" s="43"/>
      <c r="B45" s="53"/>
      <c r="C45" s="64"/>
      <c r="D45" s="74"/>
      <c r="E45" s="84"/>
      <c r="F45" s="90"/>
      <c r="G45" s="90"/>
      <c r="H45" s="103"/>
      <c r="I45" s="110"/>
      <c r="J45" s="125"/>
    </row>
    <row r="46" spans="1:10" ht="12.6" customHeight="1">
      <c r="A46" s="42"/>
      <c r="B46" s="52"/>
      <c r="C46" s="63"/>
      <c r="D46" s="77"/>
      <c r="E46" s="58"/>
      <c r="F46" s="89"/>
      <c r="G46" s="89"/>
      <c r="H46" s="104"/>
      <c r="I46" s="111"/>
      <c r="J46" s="126"/>
    </row>
    <row r="47" spans="1:10" ht="12.6" customHeight="1">
      <c r="A47" s="43"/>
      <c r="B47" s="53"/>
      <c r="C47" s="64"/>
      <c r="D47" s="74"/>
      <c r="E47" s="84"/>
      <c r="F47" s="90"/>
      <c r="G47" s="90"/>
      <c r="H47" s="103"/>
      <c r="I47" s="110"/>
      <c r="J47" s="125"/>
    </row>
    <row r="48" spans="1:10" ht="12.6" customHeight="1">
      <c r="A48" s="42"/>
      <c r="B48" s="52"/>
      <c r="C48" s="63"/>
      <c r="D48" s="77"/>
      <c r="E48" s="58"/>
      <c r="F48" s="89"/>
      <c r="G48" s="89"/>
      <c r="H48" s="104"/>
      <c r="I48" s="111"/>
      <c r="J48" s="126"/>
    </row>
    <row r="49" spans="1:10" ht="12.6" customHeight="1">
      <c r="A49" s="43"/>
      <c r="B49" s="53"/>
      <c r="C49" s="64"/>
      <c r="D49" s="74"/>
      <c r="E49" s="84"/>
      <c r="F49" s="90"/>
      <c r="G49" s="90"/>
      <c r="H49" s="103"/>
      <c r="I49" s="110"/>
      <c r="J49" s="125"/>
    </row>
    <row r="50" spans="1:10" ht="12.6" customHeight="1">
      <c r="A50" s="42"/>
      <c r="B50" s="52"/>
      <c r="C50" s="63"/>
      <c r="D50" s="77"/>
      <c r="E50" s="58"/>
      <c r="F50" s="89"/>
      <c r="G50" s="89"/>
      <c r="H50" s="104"/>
      <c r="I50" s="111"/>
      <c r="J50" s="126"/>
    </row>
    <row r="51" spans="1:10" ht="12.6" customHeight="1">
      <c r="A51" s="43"/>
      <c r="B51" s="53"/>
      <c r="C51" s="64"/>
      <c r="D51" s="74"/>
      <c r="E51" s="84"/>
      <c r="F51" s="90"/>
      <c r="G51" s="90"/>
      <c r="H51" s="103"/>
      <c r="I51" s="110"/>
      <c r="J51" s="125"/>
    </row>
    <row r="52" spans="1:10" ht="12.6" customHeight="1">
      <c r="A52" s="42"/>
      <c r="B52" s="55" t="s">
        <v>17</v>
      </c>
      <c r="C52" s="63"/>
      <c r="D52" s="77"/>
      <c r="E52" s="58"/>
      <c r="F52" s="89"/>
      <c r="G52" s="89"/>
      <c r="H52" s="104"/>
      <c r="I52" s="111"/>
      <c r="J52" s="126"/>
    </row>
    <row r="53" spans="1:10" ht="12.6" customHeight="1">
      <c r="A53" s="43"/>
      <c r="B53" s="53"/>
      <c r="C53" s="64"/>
      <c r="D53" s="74"/>
      <c r="E53" s="84"/>
      <c r="F53" s="90"/>
      <c r="G53" s="90"/>
      <c r="H53" s="103"/>
      <c r="I53" s="110"/>
      <c r="J53" s="125"/>
    </row>
    <row r="54" spans="1:10" ht="12.6" customHeight="1">
      <c r="A54" s="46"/>
      <c r="B54" s="48"/>
      <c r="C54" s="72"/>
      <c r="D54" s="81"/>
      <c r="E54" s="87"/>
      <c r="F54" s="95"/>
      <c r="G54" s="95"/>
      <c r="H54" s="108"/>
      <c r="I54" s="115"/>
      <c r="J54" s="126"/>
    </row>
  </sheetData>
  <phoneticPr fontId="86"/>
  <printOptions horizontalCentered="1"/>
  <pageMargins left="0.59055118110236227" right="0.19685039370078738" top="0.98425196850393704" bottom="0.78740157480314954" header="0.51181102362204722" footer="0.47244094488188981"/>
  <pageSetup paperSize="9" scale="109" fitToWidth="1" fitToHeight="1" orientation="portrait" usePrinterDefaults="1" r:id="rId1"/>
  <headerFooter alignWithMargins="0">
    <oddFooter>&amp;L&amp;"ＭＳ Ｐ明朝,標準"&amp;9柴　田　町&amp;R&amp;"ＭＳ Ｐ明朝,標準"&amp;9&amp;U№　　&amp;P</oddFooter>
  </headerFooter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9</vt:i4>
      </vt:variant>
    </vt:vector>
  </HeadingPairs>
  <TitlesOfParts>
    <vt:vector size="9" baseType="lpstr">
      <vt:lpstr>工事費内訳書</vt:lpstr>
      <vt:lpstr>頭</vt:lpstr>
      <vt:lpstr>明細書</vt:lpstr>
      <vt:lpstr>内訳書（1.現業棟解体）</vt:lpstr>
      <vt:lpstr>内訳書（2.車庫棟A解体）</vt:lpstr>
      <vt:lpstr>内訳書（3.車庫棟B解体）</vt:lpstr>
      <vt:lpstr>内訳書（4.発生材処分）</vt:lpstr>
      <vt:lpstr>代価表</vt:lpstr>
      <vt:lpstr>指定仮設</vt:lpstr>
    </vt:vector>
  </TitlesOfParts>
  <Company>本社</Company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saitou-ky</dc:creator>
  <cp:lastModifiedBy>佐藤　伸一</cp:lastModifiedBy>
  <cp:lastPrinted>2025-12-02T11:26:43Z</cp:lastPrinted>
  <dcterms:created xsi:type="dcterms:W3CDTF">2016-04-21T01:52:07Z</dcterms:created>
  <dcterms:modified xsi:type="dcterms:W3CDTF">2026-06-15T05:25:50Z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2026-06-15T05:25:50Z</vt:filetime>
  </property>
</Properties>
</file>